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5200" windowHeight="9660" tabRatio="891" activeTab="2"/>
  </bookViews>
  <sheets>
    <sheet name="Cover Page" sheetId="33" r:id="rId1"/>
    <sheet name="simualtion assumption" sheetId="35" r:id="rId2"/>
    <sheet name="summary_alignment" sheetId="34" r:id="rId3"/>
    <sheet name="Sheet1" sheetId="36" r:id="rId4"/>
  </sheets>
  <definedNames>
    <definedName name="_xlnm.Print_Area" localSheetId="2">summary_alignment!$A$4:$R$125</definedName>
  </definedNames>
  <calcPr calcId="125725"/>
</workbook>
</file>

<file path=xl/calcChain.xml><?xml version="1.0" encoding="utf-8"?>
<calcChain xmlns="http://schemas.openxmlformats.org/spreadsheetml/2006/main">
  <c r="S72" i="34"/>
  <c r="S65"/>
  <c r="S70"/>
  <c r="S74"/>
  <c r="S76"/>
  <c r="S82"/>
  <c r="S86"/>
  <c r="S90"/>
  <c r="S101"/>
  <c r="S98"/>
  <c r="S95"/>
  <c r="S92"/>
  <c r="S108"/>
  <c r="S109"/>
  <c r="S110"/>
  <c r="S111"/>
  <c r="S105"/>
  <c r="S106"/>
  <c r="S107"/>
  <c r="S104"/>
  <c r="S93"/>
  <c r="S94"/>
  <c r="S96"/>
  <c r="S97"/>
  <c r="S99"/>
  <c r="S100"/>
  <c r="S102"/>
  <c r="S103"/>
  <c r="S89"/>
  <c r="S91"/>
  <c r="S88"/>
  <c r="S77"/>
  <c r="S78"/>
  <c r="S79"/>
  <c r="S80"/>
  <c r="S81"/>
  <c r="S83"/>
  <c r="S84"/>
  <c r="S85"/>
  <c r="S87"/>
  <c r="S73"/>
  <c r="S75"/>
  <c r="S66"/>
  <c r="S67"/>
  <c r="S68"/>
  <c r="S69"/>
  <c r="S71"/>
  <c r="S64"/>
  <c r="Q111"/>
  <c r="P111"/>
  <c r="O111"/>
  <c r="Q110"/>
  <c r="P110"/>
  <c r="O110"/>
  <c r="Q109"/>
  <c r="P109"/>
  <c r="O109"/>
  <c r="Q108"/>
  <c r="P108"/>
  <c r="O108"/>
  <c r="Q107"/>
  <c r="P107"/>
  <c r="O107"/>
  <c r="Q106"/>
  <c r="P106"/>
  <c r="O106"/>
  <c r="Q105"/>
  <c r="P105"/>
  <c r="O105"/>
  <c r="Q104"/>
  <c r="P104"/>
  <c r="O104"/>
  <c r="Q103"/>
  <c r="P103"/>
  <c r="O103"/>
  <c r="Q102"/>
  <c r="P102"/>
  <c r="O102"/>
  <c r="Q101"/>
  <c r="P101"/>
  <c r="O101"/>
  <c r="Q100"/>
  <c r="P100"/>
  <c r="O100"/>
  <c r="Q99"/>
  <c r="P99"/>
  <c r="O99"/>
  <c r="Q98"/>
  <c r="P98"/>
  <c r="O98"/>
  <c r="Q97"/>
  <c r="P97"/>
  <c r="O97"/>
  <c r="Q96"/>
  <c r="P96"/>
  <c r="O96"/>
  <c r="Q95"/>
  <c r="P95"/>
  <c r="O95"/>
  <c r="Q94"/>
  <c r="P94"/>
  <c r="O94"/>
  <c r="Q93"/>
  <c r="P93"/>
  <c r="O93"/>
  <c r="Q92"/>
  <c r="P92"/>
  <c r="O92"/>
  <c r="Q91"/>
  <c r="P91"/>
  <c r="O91"/>
  <c r="Q90"/>
  <c r="P90"/>
  <c r="O90"/>
  <c r="Q89"/>
  <c r="P89"/>
  <c r="O89"/>
  <c r="Q88"/>
  <c r="P88"/>
  <c r="O88"/>
  <c r="Q87"/>
  <c r="P87"/>
  <c r="O87"/>
  <c r="Q86"/>
  <c r="P86"/>
  <c r="O86"/>
  <c r="Q85"/>
  <c r="P85"/>
  <c r="O85"/>
  <c r="Q84"/>
  <c r="P84"/>
  <c r="O84"/>
  <c r="Q83"/>
  <c r="P83"/>
  <c r="O83"/>
  <c r="Q82"/>
  <c r="P82"/>
  <c r="O82"/>
  <c r="Q81"/>
  <c r="P81"/>
  <c r="O81"/>
  <c r="Q80"/>
  <c r="P80"/>
  <c r="O80"/>
  <c r="Q79"/>
  <c r="P79"/>
  <c r="O79"/>
  <c r="Q78"/>
  <c r="P78"/>
  <c r="O78"/>
  <c r="Q77"/>
  <c r="P77"/>
  <c r="O77"/>
  <c r="Q76"/>
  <c r="P76"/>
  <c r="O76"/>
  <c r="Q75"/>
  <c r="P75"/>
  <c r="O75"/>
  <c r="Q74"/>
  <c r="P74"/>
  <c r="O74"/>
  <c r="Q73"/>
  <c r="P73"/>
  <c r="O73"/>
  <c r="Q72"/>
  <c r="P72"/>
  <c r="O72"/>
  <c r="Q71"/>
  <c r="P71"/>
  <c r="O71"/>
  <c r="Q70"/>
  <c r="P70"/>
  <c r="O70"/>
  <c r="Q69"/>
  <c r="P69"/>
  <c r="O69"/>
  <c r="Q68"/>
  <c r="P68"/>
  <c r="O68"/>
  <c r="Q67"/>
  <c r="P67"/>
  <c r="O67"/>
  <c r="Q66"/>
  <c r="P66"/>
  <c r="O66"/>
  <c r="Q65"/>
  <c r="P65"/>
  <c r="O65"/>
  <c r="Q64"/>
  <c r="P64"/>
  <c r="O64"/>
  <c r="Q54"/>
  <c r="P54"/>
  <c r="O54"/>
  <c r="Q53"/>
  <c r="P53"/>
  <c r="O53"/>
  <c r="Q52"/>
  <c r="P52"/>
  <c r="O52"/>
  <c r="Q51"/>
  <c r="P51"/>
  <c r="O51"/>
  <c r="Q50"/>
  <c r="P50"/>
  <c r="O50"/>
  <c r="Q49"/>
  <c r="P49"/>
  <c r="O49"/>
  <c r="Q48"/>
  <c r="P48"/>
  <c r="O48"/>
  <c r="Q47"/>
  <c r="P47"/>
  <c r="O47"/>
  <c r="Q46"/>
  <c r="P46"/>
  <c r="O46"/>
  <c r="Q45"/>
  <c r="P45"/>
  <c r="O45"/>
  <c r="Q44"/>
  <c r="P44"/>
  <c r="O44"/>
  <c r="Q43"/>
  <c r="P43"/>
  <c r="O43"/>
  <c r="Q42"/>
  <c r="P42"/>
  <c r="O42"/>
  <c r="Q41"/>
  <c r="P41"/>
  <c r="O41"/>
  <c r="Q40"/>
  <c r="P40"/>
  <c r="O40"/>
  <c r="Q39"/>
  <c r="P39"/>
  <c r="O39"/>
  <c r="Q38"/>
  <c r="P38"/>
  <c r="O38"/>
  <c r="Q37"/>
  <c r="P37"/>
  <c r="O37"/>
  <c r="Q36"/>
  <c r="P36"/>
  <c r="O36"/>
  <c r="Q35"/>
  <c r="P35"/>
  <c r="O35"/>
  <c r="Q34"/>
  <c r="P34"/>
  <c r="O34"/>
  <c r="Q33"/>
  <c r="P33"/>
  <c r="O33"/>
  <c r="Q32"/>
  <c r="P32"/>
  <c r="O32"/>
  <c r="Q31"/>
  <c r="P31"/>
  <c r="O31"/>
  <c r="Q30"/>
  <c r="P30"/>
  <c r="O30"/>
  <c r="Q29"/>
  <c r="P29"/>
  <c r="O29"/>
  <c r="Q28"/>
  <c r="P28"/>
  <c r="O28"/>
  <c r="Q27"/>
  <c r="P27"/>
  <c r="O27"/>
  <c r="Q26"/>
  <c r="P26"/>
  <c r="O26"/>
  <c r="Q25"/>
  <c r="P25"/>
  <c r="O25"/>
  <c r="Q24"/>
  <c r="P24"/>
  <c r="O24"/>
  <c r="Q23"/>
  <c r="P23"/>
  <c r="O23"/>
  <c r="Q22" l="1"/>
  <c r="P22"/>
  <c r="O22"/>
  <c r="Q21"/>
  <c r="P21"/>
  <c r="O21"/>
  <c r="Q20"/>
  <c r="P20"/>
  <c r="O20"/>
  <c r="Q19"/>
  <c r="P19"/>
  <c r="O19"/>
  <c r="Q18"/>
  <c r="P18"/>
  <c r="O18"/>
  <c r="Q17"/>
  <c r="P17"/>
  <c r="O17"/>
  <c r="Q16"/>
  <c r="P16"/>
  <c r="O16"/>
  <c r="Q15"/>
  <c r="P15"/>
  <c r="O15"/>
  <c r="Q14"/>
  <c r="P14"/>
  <c r="O14"/>
  <c r="Q13"/>
  <c r="P13"/>
  <c r="O13"/>
  <c r="Q12"/>
  <c r="P12"/>
  <c r="O12"/>
  <c r="Q11"/>
  <c r="P11"/>
  <c r="O11"/>
  <c r="Q10"/>
  <c r="P10"/>
  <c r="O10"/>
  <c r="Q9"/>
  <c r="P9"/>
  <c r="O9"/>
  <c r="Q8"/>
  <c r="P8"/>
  <c r="O8"/>
  <c r="Q7"/>
  <c r="P7"/>
  <c r="O7"/>
</calcChain>
</file>

<file path=xl/sharedStrings.xml><?xml version="1.0" encoding="utf-8"?>
<sst xmlns="http://schemas.openxmlformats.org/spreadsheetml/2006/main" count="81" uniqueCount="46">
  <si>
    <t>Source: Huawei</t>
    <phoneticPr fontId="25" type="noConversion"/>
  </si>
  <si>
    <t>Document for: Information</t>
    <phoneticPr fontId="25" type="noConversion"/>
  </si>
  <si>
    <t>Title:Summary of the simulation results for PRACH enhancement</t>
    <phoneticPr fontId="25" type="noConversion"/>
  </si>
  <si>
    <t>Duplex Mode</t>
  </si>
  <si>
    <t>Number of RX antennas</t>
  </si>
  <si>
    <t>Preamble format</t>
  </si>
  <si>
    <t>Ncs</t>
  </si>
  <si>
    <t>Logical root sequence index</t>
  </si>
  <si>
    <t>v</t>
  </si>
  <si>
    <t>FDD/TDD</t>
  </si>
  <si>
    <t>2,4,8</t>
  </si>
  <si>
    <t>Number of TX antennas</t>
    <phoneticPr fontId="30" type="noConversion"/>
  </si>
  <si>
    <t>propagation channel and frequency offset</t>
    <phoneticPr fontId="30" type="noConversion"/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</si>
  <si>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ETU 70, 270 Hz</t>
    </r>
    <phoneticPr fontId="30" type="noConversion"/>
  </si>
  <si>
    <t>AWGN, 1875 Hz</t>
    <phoneticPr fontId="30" type="noConversion"/>
  </si>
  <si>
    <t>AWGN, 0Hz</t>
    <phoneticPr fontId="30" type="noConversion"/>
  </si>
  <si>
    <t>AWGN, 0Hz</t>
    <phoneticPr fontId="25" type="noConversion"/>
  </si>
  <si>
    <t>AWGN, 625Hz</t>
    <phoneticPr fontId="30" type="noConversion"/>
  </si>
  <si>
    <t>AWGN, 1875 Hz</t>
    <phoneticPr fontId="25" type="noConversion"/>
  </si>
  <si>
    <t>band width (MHz)</t>
    <phoneticPr fontId="25" type="noConversion"/>
  </si>
  <si>
    <t>AWGN, 625Hz</t>
    <phoneticPr fontId="25" type="noConversion"/>
  </si>
  <si>
    <r>
      <rPr>
        <b/>
        <sz val="7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ETU 70, 270 Hz</t>
    </r>
    <phoneticPr fontId="25" type="noConversion"/>
  </si>
  <si>
    <t>Preamble Format</t>
    <phoneticPr fontId="25" type="noConversion"/>
  </si>
  <si>
    <t>company 4          (R4-xxxx)</t>
    <phoneticPr fontId="25" type="noConversion"/>
  </si>
  <si>
    <t>company 5          (R4-xxxx)</t>
    <phoneticPr fontId="25" type="noConversion"/>
  </si>
  <si>
    <t>company 6          (R4-xxxx)</t>
    <phoneticPr fontId="25" type="noConversion"/>
  </si>
  <si>
    <t>company 7          (R4-xxxx)</t>
    <phoneticPr fontId="25" type="noConversion"/>
  </si>
  <si>
    <t>STD</t>
    <phoneticPr fontId="3" type="noConversion"/>
  </si>
  <si>
    <t>SPAN</t>
    <phoneticPr fontId="3" type="noConversion"/>
  </si>
  <si>
    <t>AVE</t>
    <phoneticPr fontId="3" type="noConversion"/>
  </si>
  <si>
    <t>Table 1: Simulation assumptions for PRACH enhancement</t>
  </si>
  <si>
    <t>receive attenna</t>
    <phoneticPr fontId="25" type="noConversion"/>
  </si>
  <si>
    <t>Ncs</t>
    <phoneticPr fontId="25" type="noConversion"/>
  </si>
  <si>
    <t>Logical root sequence index</t>
    <phoneticPr fontId="25" type="noConversion"/>
  </si>
  <si>
    <t>v</t>
    <phoneticPr fontId="25" type="noConversion"/>
  </si>
  <si>
    <t>Table 1   SNR(dB) @ missed detection rate=1% (ideal)</t>
    <phoneticPr fontId="3" type="noConversion"/>
  </si>
  <si>
    <t>Agenda item: 7.25.5</t>
    <phoneticPr fontId="25" type="noConversion"/>
  </si>
  <si>
    <t>Huawei          (R4-1703798)</t>
    <phoneticPr fontId="25" type="noConversion"/>
  </si>
  <si>
    <t>Table 2   SNR(dB) @ missed detection rate=1% (impairment)</t>
    <phoneticPr fontId="3" type="noConversion"/>
  </si>
  <si>
    <t>This summary is the updated version of R4-1704193</t>
    <phoneticPr fontId="25" type="noConversion"/>
  </si>
  <si>
    <t>TSG RAN4 meeting #83</t>
    <phoneticPr fontId="25" type="noConversion"/>
  </si>
  <si>
    <t>R4-1705537</t>
    <phoneticPr fontId="25" type="noConversion"/>
  </si>
  <si>
    <t>Huawei          (R4-1705536)</t>
    <phoneticPr fontId="25" type="noConversion"/>
  </si>
  <si>
    <t>Nokia, ASB          (R4-1705730)</t>
  </si>
  <si>
    <t>Ericsson (R4-1705300)</t>
  </si>
  <si>
    <t>AVE+TT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</si>
</sst>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_ "/>
  </numFmts>
  <fonts count="44">
    <font>
      <sz val="11"/>
      <color theme="1"/>
      <name val="宋体"/>
      <family val="2"/>
      <scheme val="minor"/>
    </font>
    <font>
      <sz val="11"/>
      <color theme="1"/>
      <name val="宋体"/>
      <family val="2"/>
      <charset val="204"/>
      <scheme val="minor"/>
    </font>
    <font>
      <sz val="11"/>
      <color theme="1"/>
      <name val="宋体"/>
      <family val="2"/>
      <charset val="20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宋体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8"/>
      <name val="宋体"/>
      <family val="3"/>
      <charset val="129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name val="宋体"/>
      <family val="3"/>
      <charset val="134"/>
    </font>
    <font>
      <b/>
      <sz val="12"/>
      <color rgb="FFFF0000"/>
      <name val="Arial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b/>
      <sz val="7"/>
      <color theme="1"/>
      <name val="Arial"/>
      <family val="2"/>
    </font>
    <font>
      <b/>
      <sz val="12"/>
      <name val="宋体"/>
      <family val="3"/>
      <charset val="134"/>
    </font>
    <font>
      <b/>
      <sz val="11"/>
      <color rgb="FFC00000"/>
      <name val="宋体"/>
      <family val="3"/>
      <charset val="134"/>
      <scheme val="minor"/>
    </font>
    <font>
      <sz val="11"/>
      <color theme="1"/>
      <name val="Arial"/>
      <family val="2"/>
    </font>
    <font>
      <sz val="11"/>
      <name val="Arial "/>
      <family val="2"/>
      <charset val="134"/>
    </font>
    <font>
      <sz val="11"/>
      <name val="Arial 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58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0"/>
    <xf numFmtId="0" fontId="22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3" borderId="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/>
    <xf numFmtId="0" fontId="4" fillId="0" borderId="0"/>
    <xf numFmtId="0" fontId="11" fillId="13" borderId="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/>
    <xf numFmtId="0" fontId="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" fillId="0" borderId="0"/>
    <xf numFmtId="0" fontId="29" fillId="0" borderId="0">
      <alignment vertical="center"/>
    </xf>
    <xf numFmtId="0" fontId="33" fillId="0" borderId="0">
      <alignment vertical="center"/>
    </xf>
  </cellStyleXfs>
  <cellXfs count="53">
    <xf numFmtId="0" fontId="0" fillId="0" borderId="0" xfId="0">
      <alignment vertical="center"/>
    </xf>
    <xf numFmtId="0" fontId="23" fillId="0" borderId="0" xfId="46" applyFont="1" applyAlignment="1">
      <alignment vertical="center"/>
    </xf>
    <xf numFmtId="0" fontId="24" fillId="0" borderId="0" xfId="46" applyFont="1" applyAlignment="1">
      <alignment vertical="center"/>
    </xf>
    <xf numFmtId="0" fontId="24" fillId="0" borderId="0" xfId="46" applyFont="1" applyAlignment="1">
      <alignment horizontal="center" vertical="center"/>
    </xf>
    <xf numFmtId="0" fontId="24" fillId="0" borderId="0" xfId="19" applyFont="1"/>
    <xf numFmtId="0" fontId="23" fillId="0" borderId="0" xfId="46" applyFont="1" applyAlignment="1">
      <alignment horizontal="center" vertical="center"/>
    </xf>
    <xf numFmtId="0" fontId="29" fillId="0" borderId="0" xfId="56">
      <alignment vertical="center"/>
    </xf>
    <xf numFmtId="0" fontId="27" fillId="0" borderId="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center"/>
    </xf>
    <xf numFmtId="177" fontId="26" fillId="0" borderId="10" xfId="0" applyNumberFormat="1" applyFont="1" applyBorder="1" applyAlignment="1">
      <alignment horizontal="center" vertical="center"/>
    </xf>
    <xf numFmtId="176" fontId="28" fillId="0" borderId="10" xfId="0" applyNumberFormat="1" applyFont="1" applyFill="1" applyBorder="1" applyAlignment="1">
      <alignment horizontal="center" vertical="center" wrapText="1"/>
    </xf>
    <xf numFmtId="176" fontId="28" fillId="0" borderId="10" xfId="0" applyNumberFormat="1" applyFont="1" applyBorder="1" applyAlignment="1">
      <alignment horizontal="center" vertical="center" wrapText="1"/>
    </xf>
    <xf numFmtId="176" fontId="28" fillId="0" borderId="10" xfId="0" applyNumberFormat="1" applyFont="1" applyBorder="1" applyAlignment="1">
      <alignment horizontal="center" vertical="center"/>
    </xf>
    <xf numFmtId="177" fontId="28" fillId="0" borderId="10" xfId="0" applyNumberFormat="1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top" wrapText="1"/>
    </xf>
    <xf numFmtId="0" fontId="34" fillId="0" borderId="0" xfId="46" applyFont="1" applyAlignment="1">
      <alignment vertical="center"/>
    </xf>
    <xf numFmtId="0" fontId="36" fillId="0" borderId="10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 indent="1"/>
    </xf>
    <xf numFmtId="0" fontId="32" fillId="0" borderId="15" xfId="0" applyFont="1" applyBorder="1" applyAlignment="1">
      <alignment horizontal="center" vertical="top" wrapText="1"/>
    </xf>
    <xf numFmtId="0" fontId="39" fillId="0" borderId="0" xfId="56" applyFont="1">
      <alignment vertical="center"/>
    </xf>
    <xf numFmtId="0" fontId="32" fillId="0" borderId="0" xfId="0" applyFont="1" applyBorder="1" applyAlignment="1">
      <alignment horizontal="center" vertical="top" wrapText="1"/>
    </xf>
    <xf numFmtId="176" fontId="28" fillId="0" borderId="0" xfId="0" applyNumberFormat="1" applyFont="1" applyFill="1" applyBorder="1" applyAlignment="1">
      <alignment horizontal="center" vertical="center" wrapText="1"/>
    </xf>
    <xf numFmtId="176" fontId="28" fillId="0" borderId="0" xfId="0" applyNumberFormat="1" applyFont="1" applyBorder="1" applyAlignment="1">
      <alignment horizontal="center" vertical="center" wrapText="1"/>
    </xf>
    <xf numFmtId="176" fontId="28" fillId="0" borderId="0" xfId="0" applyNumberFormat="1" applyFont="1" applyBorder="1" applyAlignment="1">
      <alignment horizontal="center" vertical="center"/>
    </xf>
    <xf numFmtId="177" fontId="28" fillId="0" borderId="0" xfId="0" applyNumberFormat="1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2" xfId="0" applyBorder="1">
      <alignment vertical="center"/>
    </xf>
    <xf numFmtId="176" fontId="0" fillId="0" borderId="0" xfId="0" applyNumberFormat="1">
      <alignment vertical="center"/>
    </xf>
    <xf numFmtId="0" fontId="32" fillId="0" borderId="10" xfId="0" applyFont="1" applyFill="1" applyBorder="1" applyAlignment="1">
      <alignment horizontal="center" vertical="top" wrapText="1"/>
    </xf>
    <xf numFmtId="2" fontId="28" fillId="0" borderId="10" xfId="0" applyNumberFormat="1" applyFont="1" applyFill="1" applyBorder="1" applyAlignment="1">
      <alignment horizontal="center" vertical="center" wrapText="1"/>
    </xf>
    <xf numFmtId="0" fontId="40" fillId="0" borderId="0" xfId="0" applyFont="1">
      <alignment vertical="center"/>
    </xf>
    <xf numFmtId="0" fontId="41" fillId="0" borderId="10" xfId="0" applyFont="1" applyBorder="1" applyAlignment="1">
      <alignment horizontal="center" vertical="top" wrapText="1"/>
    </xf>
    <xf numFmtId="2" fontId="0" fillId="0" borderId="0" xfId="0" applyNumberFormat="1">
      <alignment vertical="center"/>
    </xf>
    <xf numFmtId="0" fontId="0" fillId="0" borderId="0" xfId="0" applyFill="1">
      <alignment vertical="center"/>
    </xf>
    <xf numFmtId="0" fontId="23" fillId="0" borderId="0" xfId="46" applyFont="1" applyAlignment="1">
      <alignment horizontal="left" vertical="center"/>
    </xf>
    <xf numFmtId="0" fontId="36" fillId="0" borderId="15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15" xfId="0" applyFill="1" applyBorder="1">
      <alignment vertical="center"/>
    </xf>
    <xf numFmtId="0" fontId="32" fillId="0" borderId="15" xfId="0" applyFont="1" applyFill="1" applyBorder="1" applyAlignment="1">
      <alignment horizontal="center" vertical="top" wrapText="1"/>
    </xf>
    <xf numFmtId="0" fontId="36" fillId="0" borderId="13" xfId="0" applyFont="1" applyFill="1" applyBorder="1" applyAlignment="1">
      <alignment horizontal="center" vertical="center" wrapText="1"/>
    </xf>
    <xf numFmtId="176" fontId="28" fillId="0" borderId="10" xfId="0" applyNumberFormat="1" applyFont="1" applyFill="1" applyBorder="1" applyAlignment="1">
      <alignment horizontal="center" vertical="center"/>
    </xf>
    <xf numFmtId="177" fontId="28" fillId="0" borderId="10" xfId="0" applyNumberFormat="1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top" wrapText="1"/>
    </xf>
    <xf numFmtId="0" fontId="32" fillId="0" borderId="14" xfId="0" applyFont="1" applyFill="1" applyBorder="1" applyAlignment="1">
      <alignment horizontal="center" vertical="top" wrapText="1"/>
    </xf>
    <xf numFmtId="177" fontId="42" fillId="0" borderId="10" xfId="0" applyNumberFormat="1" applyFont="1" applyFill="1" applyBorder="1">
      <alignment vertical="center"/>
    </xf>
    <xf numFmtId="177" fontId="43" fillId="0" borderId="10" xfId="0" applyNumberFormat="1" applyFont="1" applyFill="1" applyBorder="1">
      <alignment vertical="center"/>
    </xf>
  </cellXfs>
  <cellStyles count="58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2 2" xfId="49"/>
    <cellStyle name="Normal 3" xfId="20"/>
    <cellStyle name="Normal 4" xfId="53"/>
    <cellStyle name="Normal 5" xfId="54"/>
    <cellStyle name="Normal 6" xfId="48"/>
    <cellStyle name="Normal 7" xfId="47"/>
    <cellStyle name="Normal 7 2" xfId="55"/>
    <cellStyle name="Normal_Cover page" xfId="46"/>
    <cellStyle name="アクセント 1" xfId="21"/>
    <cellStyle name="アクセント 2" xfId="22"/>
    <cellStyle name="アクセント 3" xfId="23"/>
    <cellStyle name="アクセント 4" xfId="24"/>
    <cellStyle name="アクセント 5" xfId="25"/>
    <cellStyle name="アクセント 6" xfId="26"/>
    <cellStyle name="タイトル" xfId="27"/>
    <cellStyle name="チェック セル" xfId="28"/>
    <cellStyle name="どちらでもない" xfId="29"/>
    <cellStyle name="メモ" xfId="30"/>
    <cellStyle name="リンク セル" xfId="31"/>
    <cellStyle name="標準 4" xfId="50"/>
    <cellStyle name="標準 4 2" xfId="51"/>
    <cellStyle name="標準 4_Summary" xfId="52"/>
    <cellStyle name="標準_Sheet1" xfId="32"/>
    <cellStyle name="常规" xfId="0" builtinId="0"/>
    <cellStyle name="常规 2" xfId="33"/>
    <cellStyle name="常规 3" xfId="56"/>
    <cellStyle name="常规 4" xfId="57"/>
    <cellStyle name="出力" xfId="34"/>
    <cellStyle name="悪い" xfId="35"/>
    <cellStyle name="集計" xfId="36"/>
    <cellStyle name="計算" xfId="37"/>
    <cellStyle name="見出し 1" xfId="38"/>
    <cellStyle name="見出し 2" xfId="39"/>
    <cellStyle name="見出し 3" xfId="40"/>
    <cellStyle name="見出し 4" xfId="41"/>
    <cellStyle name="警告文" xfId="42"/>
    <cellStyle name="良い" xfId="43"/>
    <cellStyle name="入力" xfId="44"/>
    <cellStyle name="説明文" xfId="4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workbookViewId="0">
      <selection activeCell="G5" sqref="G5"/>
    </sheetView>
  </sheetViews>
  <sheetFormatPr defaultRowHeight="14.4"/>
  <cols>
    <col min="1" max="1" width="24.109375" customWidth="1"/>
    <col min="7" max="7" width="15.33203125" customWidth="1"/>
  </cols>
  <sheetData>
    <row r="2" spans="1:7" ht="15.6">
      <c r="A2" s="1" t="s">
        <v>40</v>
      </c>
      <c r="B2" s="2"/>
      <c r="C2" s="2"/>
      <c r="D2" s="3"/>
      <c r="E2" s="3"/>
      <c r="F2" s="17" t="s">
        <v>41</v>
      </c>
      <c r="G2" s="2"/>
    </row>
    <row r="3" spans="1:7" ht="15">
      <c r="A3" s="4"/>
      <c r="B3" s="2"/>
      <c r="C3" s="2"/>
      <c r="D3" s="3"/>
      <c r="E3" s="3"/>
      <c r="F3" s="3"/>
      <c r="G3" s="2"/>
    </row>
    <row r="4" spans="1:7" ht="15.6">
      <c r="A4" s="1"/>
      <c r="B4" s="2"/>
      <c r="C4" s="2"/>
      <c r="D4" s="3"/>
      <c r="E4" s="3"/>
      <c r="F4" s="3"/>
      <c r="G4" s="2"/>
    </row>
    <row r="5" spans="1:7" ht="15.6">
      <c r="A5" s="1" t="s">
        <v>36</v>
      </c>
      <c r="B5" s="5"/>
      <c r="C5" s="2"/>
      <c r="D5" s="3"/>
      <c r="E5" s="3"/>
      <c r="F5" s="3"/>
      <c r="G5" s="2"/>
    </row>
    <row r="6" spans="1:7" ht="15.6">
      <c r="A6" s="40" t="s">
        <v>0</v>
      </c>
      <c r="B6" s="40"/>
      <c r="C6" s="40"/>
      <c r="D6" s="3"/>
      <c r="E6" s="3"/>
      <c r="F6" s="3"/>
      <c r="G6" s="2"/>
    </row>
    <row r="7" spans="1:7" ht="15.6">
      <c r="A7" s="40" t="s">
        <v>2</v>
      </c>
      <c r="B7" s="40"/>
      <c r="C7" s="40"/>
      <c r="D7" s="40"/>
      <c r="E7" s="40"/>
      <c r="F7" s="40"/>
      <c r="G7" s="40"/>
    </row>
    <row r="8" spans="1:7" ht="15.6">
      <c r="A8" s="40" t="s">
        <v>1</v>
      </c>
      <c r="B8" s="40"/>
      <c r="C8" s="40"/>
      <c r="D8" s="40"/>
      <c r="E8" s="40"/>
      <c r="F8" s="40"/>
      <c r="G8" s="40"/>
    </row>
    <row r="9" spans="1:7">
      <c r="A9" s="36" t="s">
        <v>39</v>
      </c>
    </row>
  </sheetData>
  <mergeCells count="3">
    <mergeCell ref="A6:C6"/>
    <mergeCell ref="A7:G7"/>
    <mergeCell ref="A8:G8"/>
  </mergeCells>
  <phoneticPr fontId="2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4:J23"/>
  <sheetViews>
    <sheetView topLeftCell="A13" workbookViewId="0">
      <selection sqref="A1:XFD5"/>
    </sheetView>
  </sheetViews>
  <sheetFormatPr defaultColWidth="9" defaultRowHeight="15.6"/>
  <cols>
    <col min="1" max="2" width="9" style="6"/>
    <col min="3" max="3" width="16" style="6" customWidth="1"/>
    <col min="4" max="4" width="22.6640625" style="6" customWidth="1"/>
    <col min="5" max="6" width="21.6640625" style="6" customWidth="1"/>
    <col min="7" max="7" width="14.6640625" style="6" customWidth="1"/>
    <col min="8" max="8" width="11.109375" style="6" customWidth="1"/>
    <col min="9" max="9" width="15.6640625" style="6" customWidth="1"/>
    <col min="10" max="16384" width="9" style="6"/>
  </cols>
  <sheetData>
    <row r="4" spans="3:10">
      <c r="E4" s="24" t="s">
        <v>30</v>
      </c>
    </row>
    <row r="6" spans="3:10" ht="16.2" thickBot="1"/>
    <row r="7" spans="3:10" ht="31.8" thickBot="1">
      <c r="C7" s="18" t="s">
        <v>3</v>
      </c>
      <c r="D7" s="19" t="s">
        <v>11</v>
      </c>
      <c r="E7" s="19" t="s">
        <v>4</v>
      </c>
      <c r="F7" s="19" t="s">
        <v>12</v>
      </c>
      <c r="G7" s="19" t="s">
        <v>5</v>
      </c>
      <c r="H7" s="19" t="s">
        <v>6</v>
      </c>
      <c r="I7" s="19" t="s">
        <v>7</v>
      </c>
      <c r="J7" s="19" t="s">
        <v>8</v>
      </c>
    </row>
    <row r="8" spans="3:10" ht="16.2" thickBot="1">
      <c r="C8" s="43"/>
      <c r="D8" s="43"/>
      <c r="E8" s="43"/>
      <c r="F8" s="20"/>
      <c r="G8" s="21">
        <v>0</v>
      </c>
      <c r="H8" s="21">
        <v>15</v>
      </c>
      <c r="I8" s="21">
        <v>30</v>
      </c>
      <c r="J8" s="21">
        <v>30</v>
      </c>
    </row>
    <row r="9" spans="3:10" ht="16.2" thickBot="1">
      <c r="C9" s="41"/>
      <c r="D9" s="41"/>
      <c r="E9" s="41"/>
      <c r="F9" s="20"/>
      <c r="G9" s="21">
        <v>1</v>
      </c>
      <c r="H9" s="21">
        <v>100</v>
      </c>
      <c r="I9" s="21">
        <v>168</v>
      </c>
      <c r="J9" s="21">
        <v>20</v>
      </c>
    </row>
    <row r="10" spans="3:10" ht="16.2" thickBot="1">
      <c r="C10" s="41"/>
      <c r="D10" s="41"/>
      <c r="E10" s="41"/>
      <c r="F10" s="22" t="s">
        <v>15</v>
      </c>
      <c r="G10" s="21">
        <v>2</v>
      </c>
      <c r="H10" s="21">
        <v>118</v>
      </c>
      <c r="I10" s="21">
        <v>204</v>
      </c>
      <c r="J10" s="21">
        <v>10</v>
      </c>
    </row>
    <row r="11" spans="3:10" ht="16.2" thickBot="1">
      <c r="C11" s="41"/>
      <c r="D11" s="41"/>
      <c r="E11" s="41"/>
      <c r="F11" s="21"/>
      <c r="G11" s="21">
        <v>3</v>
      </c>
      <c r="H11" s="21">
        <v>137</v>
      </c>
      <c r="I11" s="21">
        <v>264</v>
      </c>
      <c r="J11" s="21">
        <v>0</v>
      </c>
    </row>
    <row r="12" spans="3:10" ht="16.2" thickBot="1">
      <c r="C12" s="41"/>
      <c r="D12" s="41"/>
      <c r="E12" s="41"/>
      <c r="F12" s="20"/>
      <c r="G12" s="21">
        <v>0</v>
      </c>
      <c r="H12" s="21">
        <v>15</v>
      </c>
      <c r="I12" s="21">
        <v>30</v>
      </c>
      <c r="J12" s="21">
        <v>30</v>
      </c>
    </row>
    <row r="13" spans="3:10" ht="16.2" thickBot="1">
      <c r="C13" s="41"/>
      <c r="D13" s="41"/>
      <c r="E13" s="41"/>
      <c r="F13" s="20"/>
      <c r="G13" s="21">
        <v>1</v>
      </c>
      <c r="H13" s="21">
        <v>100</v>
      </c>
      <c r="I13" s="21">
        <v>168</v>
      </c>
      <c r="J13" s="21">
        <v>20</v>
      </c>
    </row>
    <row r="14" spans="3:10" ht="16.2" thickBot="1">
      <c r="C14" s="41"/>
      <c r="D14" s="41"/>
      <c r="E14" s="41"/>
      <c r="F14" s="22" t="s">
        <v>17</v>
      </c>
      <c r="G14" s="18">
        <v>2</v>
      </c>
      <c r="H14" s="21">
        <v>118</v>
      </c>
      <c r="I14" s="21">
        <v>204</v>
      </c>
      <c r="J14" s="21">
        <v>10</v>
      </c>
    </row>
    <row r="15" spans="3:10" ht="16.2" thickBot="1">
      <c r="C15" s="41"/>
      <c r="D15" s="41"/>
      <c r="E15" s="41"/>
      <c r="F15" s="21"/>
      <c r="G15" s="21">
        <v>3</v>
      </c>
      <c r="H15" s="21">
        <v>137</v>
      </c>
      <c r="I15" s="21">
        <v>264</v>
      </c>
      <c r="J15" s="21">
        <v>0</v>
      </c>
    </row>
    <row r="16" spans="3:10" ht="16.2" thickBot="1">
      <c r="C16" s="41" t="s">
        <v>9</v>
      </c>
      <c r="D16" s="41">
        <v>1</v>
      </c>
      <c r="E16" s="41" t="s">
        <v>10</v>
      </c>
      <c r="F16" s="20"/>
      <c r="G16" s="21">
        <v>0</v>
      </c>
      <c r="H16" s="21">
        <v>15</v>
      </c>
      <c r="I16" s="21">
        <v>30</v>
      </c>
      <c r="J16" s="21">
        <v>30</v>
      </c>
    </row>
    <row r="17" spans="3:10" ht="16.2" thickBot="1">
      <c r="C17" s="41"/>
      <c r="D17" s="41"/>
      <c r="E17" s="41"/>
      <c r="F17" s="20"/>
      <c r="G17" s="21">
        <v>1</v>
      </c>
      <c r="H17" s="21">
        <v>100</v>
      </c>
      <c r="I17" s="21">
        <v>168</v>
      </c>
      <c r="J17" s="21">
        <v>20</v>
      </c>
    </row>
    <row r="18" spans="3:10" ht="16.2" thickBot="1">
      <c r="C18" s="41"/>
      <c r="D18" s="41"/>
      <c r="E18" s="41"/>
      <c r="F18" s="22" t="s">
        <v>13</v>
      </c>
      <c r="G18" s="18">
        <v>2</v>
      </c>
      <c r="H18" s="21">
        <v>118</v>
      </c>
      <c r="I18" s="21">
        <v>204</v>
      </c>
      <c r="J18" s="21">
        <v>10</v>
      </c>
    </row>
    <row r="19" spans="3:10" ht="16.2" thickBot="1">
      <c r="C19" s="41"/>
      <c r="D19" s="41"/>
      <c r="E19" s="41"/>
      <c r="F19" s="21"/>
      <c r="G19" s="21">
        <v>3</v>
      </c>
      <c r="H19" s="21">
        <v>137</v>
      </c>
      <c r="I19" s="21">
        <v>264</v>
      </c>
      <c r="J19" s="21">
        <v>0</v>
      </c>
    </row>
    <row r="20" spans="3:10" ht="16.2" thickBot="1">
      <c r="C20" s="41"/>
      <c r="D20" s="41"/>
      <c r="E20" s="41"/>
      <c r="F20" s="20"/>
      <c r="G20" s="21">
        <v>0</v>
      </c>
      <c r="H20" s="21">
        <v>15</v>
      </c>
      <c r="I20" s="21">
        <v>30</v>
      </c>
      <c r="J20" s="21">
        <v>30</v>
      </c>
    </row>
    <row r="21" spans="3:10" ht="16.2" thickBot="1">
      <c r="C21" s="41"/>
      <c r="D21" s="41"/>
      <c r="E21" s="41"/>
      <c r="F21" s="20"/>
      <c r="G21" s="21">
        <v>1</v>
      </c>
      <c r="H21" s="21">
        <v>100</v>
      </c>
      <c r="I21" s="21">
        <v>168</v>
      </c>
      <c r="J21" s="21">
        <v>20</v>
      </c>
    </row>
    <row r="22" spans="3:10" ht="16.2" thickBot="1">
      <c r="C22" s="41"/>
      <c r="D22" s="41"/>
      <c r="E22" s="41"/>
      <c r="F22" s="22" t="s">
        <v>14</v>
      </c>
      <c r="G22" s="18">
        <v>2</v>
      </c>
      <c r="H22" s="21">
        <v>118</v>
      </c>
      <c r="I22" s="21">
        <v>204</v>
      </c>
      <c r="J22" s="21">
        <v>10</v>
      </c>
    </row>
    <row r="23" spans="3:10" ht="16.2" thickBot="1">
      <c r="C23" s="42"/>
      <c r="D23" s="42"/>
      <c r="E23" s="42"/>
      <c r="F23" s="21"/>
      <c r="G23" s="21">
        <v>3</v>
      </c>
      <c r="H23" s="21">
        <v>137</v>
      </c>
      <c r="I23" s="21">
        <v>264</v>
      </c>
      <c r="J23" s="21">
        <v>0</v>
      </c>
    </row>
  </sheetData>
  <mergeCells count="12">
    <mergeCell ref="C8:C11"/>
    <mergeCell ref="D8:D11"/>
    <mergeCell ref="E8:E11"/>
    <mergeCell ref="C12:C15"/>
    <mergeCell ref="D12:D15"/>
    <mergeCell ref="E12:E15"/>
    <mergeCell ref="C16:C19"/>
    <mergeCell ref="D16:D19"/>
    <mergeCell ref="E16:E19"/>
    <mergeCell ref="C20:C23"/>
    <mergeCell ref="D20:D23"/>
    <mergeCell ref="E20:E23"/>
  </mergeCells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4:S111"/>
  <sheetViews>
    <sheetView tabSelected="1" zoomScale="70" zoomScaleNormal="70" workbookViewId="0">
      <selection activeCell="V67" sqref="V67"/>
    </sheetView>
  </sheetViews>
  <sheetFormatPr defaultRowHeight="14.4"/>
  <cols>
    <col min="3" max="3" width="17.6640625" customWidth="1"/>
    <col min="4" max="7" width="10.6640625" customWidth="1"/>
    <col min="8" max="8" width="11.33203125" customWidth="1"/>
    <col min="9" max="9" width="11.33203125" style="39" customWidth="1"/>
    <col min="10" max="14" width="11.33203125" customWidth="1"/>
    <col min="15" max="15" width="10.33203125" customWidth="1"/>
    <col min="16" max="16" width="10.109375" customWidth="1"/>
  </cols>
  <sheetData>
    <row r="4" spans="2:19" ht="13.5" customHeight="1">
      <c r="K4" s="7" t="s">
        <v>35</v>
      </c>
    </row>
    <row r="5" spans="2:19" ht="13.5" customHeight="1" thickBot="1">
      <c r="K5" s="7"/>
    </row>
    <row r="6" spans="2:19" ht="55.8" thickBot="1">
      <c r="B6" s="8" t="s">
        <v>31</v>
      </c>
      <c r="C6" s="8" t="s">
        <v>19</v>
      </c>
      <c r="D6" s="8" t="s">
        <v>22</v>
      </c>
      <c r="E6" s="8" t="s">
        <v>32</v>
      </c>
      <c r="F6" s="8" t="s">
        <v>33</v>
      </c>
      <c r="G6" s="8" t="s">
        <v>34</v>
      </c>
      <c r="H6" s="8" t="s">
        <v>37</v>
      </c>
      <c r="I6" s="34" t="s">
        <v>43</v>
      </c>
      <c r="J6" s="8" t="s">
        <v>44</v>
      </c>
      <c r="K6" s="8" t="s">
        <v>23</v>
      </c>
      <c r="L6" s="8" t="s">
        <v>24</v>
      </c>
      <c r="M6" s="8" t="s">
        <v>25</v>
      </c>
      <c r="N6" s="8" t="s">
        <v>26</v>
      </c>
      <c r="O6" s="9" t="s">
        <v>27</v>
      </c>
      <c r="P6" s="9" t="s">
        <v>28</v>
      </c>
      <c r="Q6" s="10" t="s">
        <v>29</v>
      </c>
    </row>
    <row r="7" spans="2:19" ht="15" customHeight="1" thickBot="1">
      <c r="B7" s="31"/>
      <c r="C7" s="23"/>
      <c r="D7" s="8">
        <v>0</v>
      </c>
      <c r="E7" s="21">
        <v>15</v>
      </c>
      <c r="F7" s="21">
        <v>30</v>
      </c>
      <c r="G7" s="21">
        <v>30</v>
      </c>
      <c r="H7" s="11">
        <v>-16.5</v>
      </c>
      <c r="I7" s="11">
        <v>-16.5</v>
      </c>
      <c r="J7" s="35">
        <v>-16.5</v>
      </c>
      <c r="K7" s="12"/>
      <c r="L7" s="12"/>
      <c r="M7" s="13"/>
      <c r="N7" s="12"/>
      <c r="O7" s="12">
        <f t="shared" ref="O7:O22" si="0">STDEV(H7:N7)</f>
        <v>0</v>
      </c>
      <c r="P7" s="11">
        <f t="shared" ref="P7:P22" si="1">MAX(H7:N7)-MIN(H7:N7)</f>
        <v>0</v>
      </c>
      <c r="Q7" s="14">
        <f t="shared" ref="Q7:Q22" si="2">AVERAGE(H7:N7)</f>
        <v>-16.5</v>
      </c>
      <c r="R7" s="33"/>
      <c r="S7" s="38"/>
    </row>
    <row r="8" spans="2:19" ht="15" customHeight="1" thickBot="1">
      <c r="B8" s="31"/>
      <c r="C8" s="23"/>
      <c r="D8" s="8">
        <v>1</v>
      </c>
      <c r="E8" s="21">
        <v>100</v>
      </c>
      <c r="F8" s="21">
        <v>168</v>
      </c>
      <c r="G8" s="21">
        <v>20</v>
      </c>
      <c r="H8" s="11">
        <v>-16.2</v>
      </c>
      <c r="I8" s="11">
        <v>-16.100000000000001</v>
      </c>
      <c r="J8" s="35">
        <v>-16.100000000000001</v>
      </c>
      <c r="K8" s="12"/>
      <c r="L8" s="12"/>
      <c r="M8" s="13"/>
      <c r="N8" s="12"/>
      <c r="O8" s="12">
        <f t="shared" si="0"/>
        <v>5.7735026918961346E-2</v>
      </c>
      <c r="P8" s="11">
        <f t="shared" si="1"/>
        <v>9.9999999999997868E-2</v>
      </c>
      <c r="Q8" s="14">
        <f t="shared" si="2"/>
        <v>-16.133333333333333</v>
      </c>
      <c r="R8" s="33"/>
      <c r="S8" s="38"/>
    </row>
    <row r="9" spans="2:19" ht="16.2" thickBot="1">
      <c r="B9" s="31"/>
      <c r="C9" s="23" t="s">
        <v>16</v>
      </c>
      <c r="D9" s="8">
        <v>2</v>
      </c>
      <c r="E9" s="21">
        <v>118</v>
      </c>
      <c r="F9" s="21">
        <v>204</v>
      </c>
      <c r="G9" s="21">
        <v>10</v>
      </c>
      <c r="H9" s="11">
        <v>-18.8</v>
      </c>
      <c r="I9" s="11">
        <v>-18.600000000000001</v>
      </c>
      <c r="J9" s="35">
        <v>-18.8</v>
      </c>
      <c r="K9" s="12"/>
      <c r="L9" s="12"/>
      <c r="M9" s="13"/>
      <c r="N9" s="12"/>
      <c r="O9" s="12">
        <f t="shared" si="0"/>
        <v>0.11547005383792475</v>
      </c>
      <c r="P9" s="11">
        <f t="shared" si="1"/>
        <v>0.19999999999999929</v>
      </c>
      <c r="Q9" s="14">
        <f t="shared" si="2"/>
        <v>-18.733333333333334</v>
      </c>
      <c r="R9" s="33"/>
      <c r="S9" s="38"/>
    </row>
    <row r="10" spans="2:19" ht="16.2" thickBot="1">
      <c r="B10" s="31"/>
      <c r="C10" s="16"/>
      <c r="D10" s="8">
        <v>3</v>
      </c>
      <c r="E10" s="21">
        <v>137</v>
      </c>
      <c r="F10" s="21">
        <v>264</v>
      </c>
      <c r="G10" s="21">
        <v>0</v>
      </c>
      <c r="H10" s="11">
        <v>-18.899999999999999</v>
      </c>
      <c r="I10" s="11">
        <v>-18.600000000000001</v>
      </c>
      <c r="J10" s="35">
        <v>-18.8</v>
      </c>
      <c r="K10" s="12"/>
      <c r="L10" s="12"/>
      <c r="M10" s="13"/>
      <c r="N10" s="12"/>
      <c r="O10" s="12">
        <f t="shared" si="0"/>
        <v>0.15275252316519336</v>
      </c>
      <c r="P10" s="11">
        <f t="shared" si="1"/>
        <v>0.29999999999999716</v>
      </c>
      <c r="Q10" s="14">
        <f t="shared" si="2"/>
        <v>-18.766666666666666</v>
      </c>
      <c r="R10" s="33"/>
      <c r="S10" s="38"/>
    </row>
    <row r="11" spans="2:19" ht="16.2" thickBot="1">
      <c r="B11" s="31"/>
      <c r="C11" s="15"/>
      <c r="D11" s="8">
        <v>0</v>
      </c>
      <c r="E11" s="21">
        <v>15</v>
      </c>
      <c r="F11" s="21">
        <v>30</v>
      </c>
      <c r="G11" s="21">
        <v>30</v>
      </c>
      <c r="H11" s="11">
        <v>-14</v>
      </c>
      <c r="I11" s="11">
        <v>-14.1</v>
      </c>
      <c r="J11" s="35">
        <v>-14</v>
      </c>
      <c r="K11" s="12"/>
      <c r="L11" s="12"/>
      <c r="M11" s="13"/>
      <c r="N11" s="12"/>
      <c r="O11" s="12">
        <f t="shared" si="0"/>
        <v>5.7735026918962373E-2</v>
      </c>
      <c r="P11" s="11">
        <f t="shared" si="1"/>
        <v>9.9999999999999645E-2</v>
      </c>
      <c r="Q11" s="14">
        <f t="shared" si="2"/>
        <v>-14.033333333333333</v>
      </c>
      <c r="R11" s="33"/>
      <c r="S11" s="38"/>
    </row>
    <row r="12" spans="2:19" ht="16.2" thickBot="1">
      <c r="B12" s="31"/>
      <c r="C12" s="23"/>
      <c r="D12" s="8">
        <v>1</v>
      </c>
      <c r="E12" s="21">
        <v>100</v>
      </c>
      <c r="F12" s="21">
        <v>168</v>
      </c>
      <c r="G12" s="21">
        <v>20</v>
      </c>
      <c r="H12" s="11">
        <v>-13.6</v>
      </c>
      <c r="I12" s="11">
        <v>-13.9</v>
      </c>
      <c r="J12" s="35">
        <v>-13.7</v>
      </c>
      <c r="K12" s="12"/>
      <c r="L12" s="12"/>
      <c r="M12" s="13"/>
      <c r="N12" s="12"/>
      <c r="O12" s="12">
        <f t="shared" si="0"/>
        <v>0.15275252316519511</v>
      </c>
      <c r="P12" s="11">
        <f t="shared" si="1"/>
        <v>0.30000000000000071</v>
      </c>
      <c r="Q12" s="14">
        <f t="shared" si="2"/>
        <v>-13.733333333333334</v>
      </c>
      <c r="R12" s="33"/>
      <c r="S12" s="38"/>
    </row>
    <row r="13" spans="2:19" ht="16.2" thickBot="1">
      <c r="B13" s="23">
        <v>2</v>
      </c>
      <c r="C13" s="23" t="s">
        <v>20</v>
      </c>
      <c r="D13" s="8">
        <v>2</v>
      </c>
      <c r="E13" s="21">
        <v>118</v>
      </c>
      <c r="F13" s="21">
        <v>204</v>
      </c>
      <c r="G13" s="21">
        <v>10</v>
      </c>
      <c r="H13" s="11">
        <v>-15.9</v>
      </c>
      <c r="I13" s="11">
        <v>-15.9</v>
      </c>
      <c r="J13" s="35">
        <v>-15.8</v>
      </c>
      <c r="K13" s="12"/>
      <c r="L13" s="12"/>
      <c r="M13" s="13"/>
      <c r="N13" s="12"/>
      <c r="O13" s="12">
        <f t="shared" si="0"/>
        <v>5.7735026918962373E-2</v>
      </c>
      <c r="P13" s="11">
        <f t="shared" si="1"/>
        <v>9.9999999999999645E-2</v>
      </c>
      <c r="Q13" s="14">
        <f t="shared" si="2"/>
        <v>-15.866666666666667</v>
      </c>
      <c r="R13" s="33"/>
      <c r="S13" s="38"/>
    </row>
    <row r="14" spans="2:19" ht="16.2" thickBot="1">
      <c r="B14" s="31"/>
      <c r="C14" s="16"/>
      <c r="D14" s="8">
        <v>3</v>
      </c>
      <c r="E14" s="21">
        <v>137</v>
      </c>
      <c r="F14" s="21">
        <v>264</v>
      </c>
      <c r="G14" s="21">
        <v>0</v>
      </c>
      <c r="H14" s="11">
        <v>-15.9</v>
      </c>
      <c r="I14" s="11">
        <v>-16.100000000000001</v>
      </c>
      <c r="J14" s="35">
        <v>-15.8</v>
      </c>
      <c r="K14" s="12"/>
      <c r="L14" s="12"/>
      <c r="M14" s="13"/>
      <c r="N14" s="12"/>
      <c r="O14" s="12">
        <f t="shared" si="0"/>
        <v>0.15275252316519508</v>
      </c>
      <c r="P14" s="11">
        <f t="shared" si="1"/>
        <v>0.30000000000000071</v>
      </c>
      <c r="Q14" s="14">
        <f t="shared" si="2"/>
        <v>-15.933333333333332</v>
      </c>
      <c r="R14" s="33"/>
      <c r="S14" s="38"/>
    </row>
    <row r="15" spans="2:19" ht="16.2" thickBot="1">
      <c r="B15" s="31"/>
      <c r="C15" s="15"/>
      <c r="D15" s="8">
        <v>0</v>
      </c>
      <c r="E15" s="21">
        <v>15</v>
      </c>
      <c r="F15" s="21">
        <v>30</v>
      </c>
      <c r="G15" s="21">
        <v>30</v>
      </c>
      <c r="H15" s="11">
        <v>-9</v>
      </c>
      <c r="I15" s="11">
        <v>-9.5</v>
      </c>
      <c r="J15" s="35">
        <v>-9.3000000000000007</v>
      </c>
      <c r="K15" s="12"/>
      <c r="L15" s="12"/>
      <c r="M15" s="13"/>
      <c r="N15" s="12"/>
      <c r="O15" s="12">
        <f t="shared" si="0"/>
        <v>0.25166114784235838</v>
      </c>
      <c r="P15" s="11">
        <f t="shared" si="1"/>
        <v>0.5</v>
      </c>
      <c r="Q15" s="14">
        <f t="shared" si="2"/>
        <v>-9.2666666666666675</v>
      </c>
      <c r="R15" s="33"/>
      <c r="S15" s="38"/>
    </row>
    <row r="16" spans="2:19" ht="16.2" thickBot="1">
      <c r="B16" s="31"/>
      <c r="C16" s="23"/>
      <c r="D16" s="8">
        <v>1</v>
      </c>
      <c r="E16" s="21">
        <v>100</v>
      </c>
      <c r="F16" s="21">
        <v>168</v>
      </c>
      <c r="G16" s="21">
        <v>20</v>
      </c>
      <c r="H16" s="11">
        <v>-8.6</v>
      </c>
      <c r="I16" s="11">
        <v>-9.1999999999999993</v>
      </c>
      <c r="J16" s="35">
        <v>-9</v>
      </c>
      <c r="K16" s="12"/>
      <c r="L16" s="12"/>
      <c r="M16" s="13"/>
      <c r="N16" s="12"/>
      <c r="O16" s="12">
        <f t="shared" si="0"/>
        <v>0.30550504633038922</v>
      </c>
      <c r="P16" s="11">
        <f t="shared" si="1"/>
        <v>0.59999999999999964</v>
      </c>
      <c r="Q16" s="14">
        <f t="shared" si="2"/>
        <v>-8.9333333333333318</v>
      </c>
      <c r="R16" s="33"/>
      <c r="S16" s="38"/>
    </row>
    <row r="17" spans="2:19" ht="16.2" thickBot="1">
      <c r="B17" s="31"/>
      <c r="C17" s="23" t="s">
        <v>21</v>
      </c>
      <c r="D17" s="8">
        <v>2</v>
      </c>
      <c r="E17" s="21">
        <v>118</v>
      </c>
      <c r="F17" s="21">
        <v>204</v>
      </c>
      <c r="G17" s="21">
        <v>10</v>
      </c>
      <c r="H17" s="11">
        <v>-10.9</v>
      </c>
      <c r="I17" s="11">
        <v>-11.9</v>
      </c>
      <c r="J17" s="35">
        <v>-10.6</v>
      </c>
      <c r="K17" s="12"/>
      <c r="L17" s="12"/>
      <c r="M17" s="13"/>
      <c r="N17" s="12"/>
      <c r="O17" s="12">
        <f t="shared" si="0"/>
        <v>0.68068592855540488</v>
      </c>
      <c r="P17" s="11">
        <f t="shared" si="1"/>
        <v>1.3000000000000007</v>
      </c>
      <c r="Q17" s="14">
        <f t="shared" si="2"/>
        <v>-11.133333333333333</v>
      </c>
      <c r="R17" s="33"/>
      <c r="S17" s="38"/>
    </row>
    <row r="18" spans="2:19" ht="16.2" thickBot="1">
      <c r="B18" s="31"/>
      <c r="C18" s="16"/>
      <c r="D18" s="8">
        <v>3</v>
      </c>
      <c r="E18" s="21">
        <v>137</v>
      </c>
      <c r="F18" s="21">
        <v>264</v>
      </c>
      <c r="G18" s="21">
        <v>0</v>
      </c>
      <c r="H18" s="11">
        <v>-11</v>
      </c>
      <c r="I18" s="11">
        <v>-11.9</v>
      </c>
      <c r="J18" s="35">
        <v>-10.6</v>
      </c>
      <c r="K18" s="12"/>
      <c r="L18" s="12"/>
      <c r="M18" s="13"/>
      <c r="N18" s="12"/>
      <c r="O18" s="12">
        <f t="shared" si="0"/>
        <v>0.66583281184793963</v>
      </c>
      <c r="P18" s="11">
        <f t="shared" si="1"/>
        <v>1.3000000000000007</v>
      </c>
      <c r="Q18" s="14">
        <f t="shared" si="2"/>
        <v>-11.166666666666666</v>
      </c>
      <c r="R18" s="33"/>
      <c r="S18" s="38"/>
    </row>
    <row r="19" spans="2:19" ht="16.2" thickBot="1">
      <c r="B19" s="31"/>
      <c r="C19" s="15"/>
      <c r="D19" s="8">
        <v>0</v>
      </c>
      <c r="E19" s="21">
        <v>15</v>
      </c>
      <c r="F19" s="21">
        <v>30</v>
      </c>
      <c r="G19" s="21">
        <v>30</v>
      </c>
      <c r="H19" s="11">
        <v>-13.8</v>
      </c>
      <c r="I19" s="11">
        <v>-13.9</v>
      </c>
      <c r="J19" s="35">
        <v>-13.7</v>
      </c>
      <c r="K19" s="12"/>
      <c r="L19" s="12"/>
      <c r="M19" s="13"/>
      <c r="N19" s="12"/>
      <c r="O19" s="12">
        <f t="shared" si="0"/>
        <v>0.10000000000000053</v>
      </c>
      <c r="P19" s="11">
        <f t="shared" si="1"/>
        <v>0.20000000000000107</v>
      </c>
      <c r="Q19" s="14">
        <f t="shared" si="2"/>
        <v>-13.800000000000002</v>
      </c>
      <c r="R19" s="33"/>
      <c r="S19" s="38"/>
    </row>
    <row r="20" spans="2:19" ht="16.2" thickBot="1">
      <c r="B20" s="31"/>
      <c r="C20" s="23"/>
      <c r="D20" s="8">
        <v>1</v>
      </c>
      <c r="E20" s="21">
        <v>100</v>
      </c>
      <c r="F20" s="21">
        <v>168</v>
      </c>
      <c r="G20" s="21">
        <v>20</v>
      </c>
      <c r="H20" s="11">
        <v>-13.4</v>
      </c>
      <c r="I20" s="11">
        <v>-13.6</v>
      </c>
      <c r="J20" s="35">
        <v>-13.3</v>
      </c>
      <c r="K20" s="12"/>
      <c r="L20" s="12"/>
      <c r="M20" s="13"/>
      <c r="N20" s="12"/>
      <c r="O20" s="12">
        <f t="shared" si="0"/>
        <v>0.15275252316519414</v>
      </c>
      <c r="P20" s="11">
        <f t="shared" si="1"/>
        <v>0.29999999999999893</v>
      </c>
      <c r="Q20" s="14">
        <f t="shared" si="2"/>
        <v>-13.433333333333332</v>
      </c>
      <c r="R20" s="33"/>
      <c r="S20" s="38"/>
    </row>
    <row r="21" spans="2:19" ht="16.2" thickBot="1">
      <c r="B21" s="31"/>
      <c r="C21" s="23" t="s">
        <v>18</v>
      </c>
      <c r="D21" s="8">
        <v>2</v>
      </c>
      <c r="E21" s="21">
        <v>118</v>
      </c>
      <c r="F21" s="21">
        <v>204</v>
      </c>
      <c r="G21" s="21">
        <v>10</v>
      </c>
      <c r="H21" s="11">
        <v>-15.9</v>
      </c>
      <c r="I21" s="11">
        <v>-15.7</v>
      </c>
      <c r="J21" s="11">
        <v>-15.8</v>
      </c>
      <c r="K21" s="12"/>
      <c r="L21" s="12"/>
      <c r="M21" s="13"/>
      <c r="N21" s="12"/>
      <c r="O21" s="12">
        <f t="shared" si="0"/>
        <v>0.10000000000000053</v>
      </c>
      <c r="P21" s="11">
        <f t="shared" si="1"/>
        <v>0.20000000000000107</v>
      </c>
      <c r="Q21" s="14">
        <f t="shared" si="2"/>
        <v>-15.800000000000002</v>
      </c>
      <c r="R21" s="33"/>
      <c r="S21" s="38"/>
    </row>
    <row r="22" spans="2:19" ht="16.2" thickBot="1">
      <c r="B22" s="32"/>
      <c r="C22" s="16"/>
      <c r="D22" s="8">
        <v>3</v>
      </c>
      <c r="E22" s="21">
        <v>137</v>
      </c>
      <c r="F22" s="21">
        <v>264</v>
      </c>
      <c r="G22" s="21">
        <v>0</v>
      </c>
      <c r="H22" s="11">
        <v>-16.2</v>
      </c>
      <c r="I22" s="11">
        <v>-15.9</v>
      </c>
      <c r="J22" s="11">
        <v>-16</v>
      </c>
      <c r="K22" s="12"/>
      <c r="L22" s="12"/>
      <c r="M22" s="13"/>
      <c r="N22" s="12"/>
      <c r="O22" s="12">
        <f t="shared" si="0"/>
        <v>0.15275252316519414</v>
      </c>
      <c r="P22" s="11">
        <f t="shared" si="1"/>
        <v>0.29999999999999893</v>
      </c>
      <c r="Q22" s="14">
        <f t="shared" si="2"/>
        <v>-16.033333333333335</v>
      </c>
      <c r="R22" s="33"/>
      <c r="S22" s="38"/>
    </row>
    <row r="23" spans="2:19" ht="15" customHeight="1" thickBot="1">
      <c r="B23" s="30"/>
      <c r="C23" s="23"/>
      <c r="D23" s="8">
        <v>0</v>
      </c>
      <c r="E23" s="21">
        <v>15</v>
      </c>
      <c r="F23" s="21">
        <v>30</v>
      </c>
      <c r="G23" s="21">
        <v>30</v>
      </c>
      <c r="H23" s="11">
        <v>-19.3</v>
      </c>
      <c r="I23" s="11">
        <v>-19</v>
      </c>
      <c r="J23" s="11">
        <v>-19.100000000000001</v>
      </c>
      <c r="K23" s="12"/>
      <c r="L23" s="12"/>
      <c r="M23" s="13"/>
      <c r="N23" s="12"/>
      <c r="O23" s="12">
        <f t="shared" ref="O23:O38" si="3">STDEV(H23:N23)</f>
        <v>0.15275252316519489</v>
      </c>
      <c r="P23" s="11">
        <f t="shared" ref="P23:P38" si="4">MAX(H23:N23)-MIN(H23:N23)</f>
        <v>0.30000000000000071</v>
      </c>
      <c r="Q23" s="14">
        <f t="shared" ref="Q23:Q38" si="5">AVERAGE(H23:N23)</f>
        <v>-19.133333333333333</v>
      </c>
      <c r="R23" s="33"/>
      <c r="S23" s="38"/>
    </row>
    <row r="24" spans="2:19" ht="15" customHeight="1" thickBot="1">
      <c r="B24" s="31"/>
      <c r="C24" s="23"/>
      <c r="D24" s="8">
        <v>1</v>
      </c>
      <c r="E24" s="21">
        <v>100</v>
      </c>
      <c r="F24" s="21">
        <v>168</v>
      </c>
      <c r="G24" s="21">
        <v>20</v>
      </c>
      <c r="H24" s="11">
        <v>-18.8</v>
      </c>
      <c r="I24" s="11">
        <v>-18.5</v>
      </c>
      <c r="J24" s="11">
        <v>-18.5</v>
      </c>
      <c r="K24" s="12"/>
      <c r="L24" s="12"/>
      <c r="M24" s="13"/>
      <c r="N24" s="12"/>
      <c r="O24" s="12">
        <f t="shared" si="3"/>
        <v>0.17320508075688815</v>
      </c>
      <c r="P24" s="11">
        <f t="shared" si="4"/>
        <v>0.30000000000000071</v>
      </c>
      <c r="Q24" s="14">
        <f t="shared" si="5"/>
        <v>-18.599999999999998</v>
      </c>
      <c r="R24" s="33"/>
      <c r="S24" s="38"/>
    </row>
    <row r="25" spans="2:19" ht="16.2" thickBot="1">
      <c r="B25" s="31"/>
      <c r="C25" s="23" t="s">
        <v>16</v>
      </c>
      <c r="D25" s="8">
        <v>2</v>
      </c>
      <c r="E25" s="21">
        <v>118</v>
      </c>
      <c r="F25" s="21">
        <v>204</v>
      </c>
      <c r="G25" s="21">
        <v>10</v>
      </c>
      <c r="H25" s="11">
        <v>-21.2</v>
      </c>
      <c r="I25" s="11">
        <v>-20.9</v>
      </c>
      <c r="J25" s="11">
        <v>-21.1</v>
      </c>
      <c r="K25" s="12"/>
      <c r="L25" s="12"/>
      <c r="M25" s="13"/>
      <c r="N25" s="12"/>
      <c r="O25" s="12">
        <f t="shared" si="3"/>
        <v>0.15275252316519528</v>
      </c>
      <c r="P25" s="11">
        <f t="shared" si="4"/>
        <v>0.30000000000000071</v>
      </c>
      <c r="Q25" s="14">
        <f t="shared" si="5"/>
        <v>-21.066666666666666</v>
      </c>
      <c r="R25" s="33"/>
      <c r="S25" s="38"/>
    </row>
    <row r="26" spans="2:19" ht="16.2" thickBot="1">
      <c r="B26" s="31"/>
      <c r="C26" s="16"/>
      <c r="D26" s="8">
        <v>3</v>
      </c>
      <c r="E26" s="21">
        <v>137</v>
      </c>
      <c r="F26" s="21">
        <v>264</v>
      </c>
      <c r="G26" s="21">
        <v>0</v>
      </c>
      <c r="H26" s="11">
        <v>-21.2</v>
      </c>
      <c r="I26" s="11">
        <v>-20.9</v>
      </c>
      <c r="J26" s="11">
        <v>-21.1</v>
      </c>
      <c r="K26" s="12"/>
      <c r="L26" s="12"/>
      <c r="M26" s="13"/>
      <c r="N26" s="12"/>
      <c r="O26" s="12">
        <f t="shared" si="3"/>
        <v>0.15275252316519528</v>
      </c>
      <c r="P26" s="11">
        <f t="shared" si="4"/>
        <v>0.30000000000000071</v>
      </c>
      <c r="Q26" s="14">
        <f t="shared" si="5"/>
        <v>-21.066666666666666</v>
      </c>
      <c r="R26" s="33"/>
      <c r="S26" s="38"/>
    </row>
    <row r="27" spans="2:19" ht="16.2" thickBot="1">
      <c r="B27" s="31"/>
      <c r="C27" s="15"/>
      <c r="D27" s="8">
        <v>0</v>
      </c>
      <c r="E27" s="21">
        <v>15</v>
      </c>
      <c r="F27" s="21">
        <v>30</v>
      </c>
      <c r="G27" s="21">
        <v>30</v>
      </c>
      <c r="H27" s="11">
        <v>-16.399999999999999</v>
      </c>
      <c r="I27" s="11">
        <v>-16.399999999999999</v>
      </c>
      <c r="J27" s="11">
        <v>-16.5</v>
      </c>
      <c r="K27" s="12"/>
      <c r="L27" s="12"/>
      <c r="M27" s="13"/>
      <c r="N27" s="12"/>
      <c r="O27" s="12">
        <f t="shared" si="3"/>
        <v>5.77350269189634E-2</v>
      </c>
      <c r="P27" s="11">
        <f t="shared" si="4"/>
        <v>0.10000000000000142</v>
      </c>
      <c r="Q27" s="14">
        <f t="shared" si="5"/>
        <v>-16.433333333333334</v>
      </c>
      <c r="R27" s="33"/>
      <c r="S27" s="38"/>
    </row>
    <row r="28" spans="2:19" ht="16.2" thickBot="1">
      <c r="B28" s="31"/>
      <c r="C28" s="23"/>
      <c r="D28" s="8">
        <v>1</v>
      </c>
      <c r="E28" s="21">
        <v>100</v>
      </c>
      <c r="F28" s="21">
        <v>168</v>
      </c>
      <c r="G28" s="21">
        <v>20</v>
      </c>
      <c r="H28" s="11">
        <v>-16.100000000000001</v>
      </c>
      <c r="I28" s="11">
        <v>-16.100000000000001</v>
      </c>
      <c r="J28" s="11">
        <v>-16</v>
      </c>
      <c r="K28" s="12"/>
      <c r="L28" s="12"/>
      <c r="M28" s="13"/>
      <c r="N28" s="12"/>
      <c r="O28" s="12">
        <f t="shared" si="3"/>
        <v>5.77350269189634E-2</v>
      </c>
      <c r="P28" s="11">
        <f t="shared" si="4"/>
        <v>0.10000000000000142</v>
      </c>
      <c r="Q28" s="14">
        <f t="shared" si="5"/>
        <v>-16.066666666666666</v>
      </c>
      <c r="R28" s="33"/>
      <c r="S28" s="38"/>
    </row>
    <row r="29" spans="2:19" ht="16.2" thickBot="1">
      <c r="B29" s="31"/>
      <c r="C29" s="23" t="s">
        <v>20</v>
      </c>
      <c r="D29" s="8">
        <v>2</v>
      </c>
      <c r="E29" s="21">
        <v>118</v>
      </c>
      <c r="F29" s="21">
        <v>204</v>
      </c>
      <c r="G29" s="21">
        <v>10</v>
      </c>
      <c r="H29" s="11">
        <v>-18.2</v>
      </c>
      <c r="I29" s="11">
        <v>-17.899999999999999</v>
      </c>
      <c r="J29" s="11">
        <v>-18.100000000000001</v>
      </c>
      <c r="K29" s="12"/>
      <c r="L29" s="12"/>
      <c r="M29" s="13"/>
      <c r="N29" s="12"/>
      <c r="O29" s="12">
        <f t="shared" si="3"/>
        <v>0.15275252316519528</v>
      </c>
      <c r="P29" s="11">
        <f t="shared" si="4"/>
        <v>0.30000000000000071</v>
      </c>
      <c r="Q29" s="14">
        <f t="shared" si="5"/>
        <v>-18.066666666666666</v>
      </c>
      <c r="R29" s="33"/>
      <c r="S29" s="38"/>
    </row>
    <row r="30" spans="2:19" ht="16.2" thickBot="1">
      <c r="B30" s="31"/>
      <c r="C30" s="16"/>
      <c r="D30" s="8">
        <v>3</v>
      </c>
      <c r="E30" s="21">
        <v>137</v>
      </c>
      <c r="F30" s="21">
        <v>264</v>
      </c>
      <c r="G30" s="21">
        <v>0</v>
      </c>
      <c r="H30" s="11">
        <v>-18.2</v>
      </c>
      <c r="I30" s="11">
        <v>-18.2</v>
      </c>
      <c r="J30" s="11">
        <v>-18.100000000000001</v>
      </c>
      <c r="K30" s="12"/>
      <c r="L30" s="12"/>
      <c r="M30" s="13"/>
      <c r="N30" s="12"/>
      <c r="O30" s="12">
        <f t="shared" si="3"/>
        <v>5.7735026918961346E-2</v>
      </c>
      <c r="P30" s="11">
        <f t="shared" si="4"/>
        <v>9.9999999999997868E-2</v>
      </c>
      <c r="Q30" s="14">
        <f t="shared" si="5"/>
        <v>-18.166666666666668</v>
      </c>
      <c r="R30" s="33"/>
      <c r="S30" s="38"/>
    </row>
    <row r="31" spans="2:19" ht="16.2" thickBot="1">
      <c r="B31" s="23">
        <v>4</v>
      </c>
      <c r="C31" s="15"/>
      <c r="D31" s="8">
        <v>0</v>
      </c>
      <c r="E31" s="21">
        <v>15</v>
      </c>
      <c r="F31" s="21">
        <v>30</v>
      </c>
      <c r="G31" s="21">
        <v>30</v>
      </c>
      <c r="H31" s="11">
        <v>-13.6</v>
      </c>
      <c r="I31" s="11">
        <v>-14</v>
      </c>
      <c r="J31" s="11">
        <v>-13.7</v>
      </c>
      <c r="K31" s="12"/>
      <c r="L31" s="12"/>
      <c r="M31" s="13"/>
      <c r="N31" s="12"/>
      <c r="O31" s="12">
        <f t="shared" si="3"/>
        <v>0.20816659994661355</v>
      </c>
      <c r="P31" s="11">
        <f t="shared" si="4"/>
        <v>0.40000000000000036</v>
      </c>
      <c r="Q31" s="14">
        <f t="shared" si="5"/>
        <v>-13.766666666666666</v>
      </c>
      <c r="R31" s="33"/>
      <c r="S31" s="38"/>
    </row>
    <row r="32" spans="2:19" ht="16.2" thickBot="1">
      <c r="B32" s="31"/>
      <c r="C32" s="23"/>
      <c r="D32" s="8">
        <v>1</v>
      </c>
      <c r="E32" s="21">
        <v>100</v>
      </c>
      <c r="F32" s="21">
        <v>168</v>
      </c>
      <c r="G32" s="21">
        <v>20</v>
      </c>
      <c r="H32" s="11">
        <v>-12.9</v>
      </c>
      <c r="I32" s="11">
        <v>-13.9</v>
      </c>
      <c r="J32" s="11">
        <v>-13</v>
      </c>
      <c r="K32" s="12"/>
      <c r="L32" s="12"/>
      <c r="M32" s="13"/>
      <c r="N32" s="12"/>
      <c r="O32" s="12">
        <f t="shared" si="3"/>
        <v>0.55075705472861025</v>
      </c>
      <c r="P32" s="11">
        <f t="shared" si="4"/>
        <v>1</v>
      </c>
      <c r="Q32" s="14">
        <f t="shared" si="5"/>
        <v>-13.266666666666666</v>
      </c>
      <c r="R32" s="33"/>
      <c r="S32" s="38"/>
    </row>
    <row r="33" spans="2:19" ht="16.2" thickBot="1">
      <c r="B33" s="31"/>
      <c r="C33" s="23" t="s">
        <v>21</v>
      </c>
      <c r="D33" s="8">
        <v>2</v>
      </c>
      <c r="E33" s="21">
        <v>118</v>
      </c>
      <c r="F33" s="21">
        <v>204</v>
      </c>
      <c r="G33" s="21">
        <v>10</v>
      </c>
      <c r="H33" s="11">
        <v>-15.3</v>
      </c>
      <c r="I33" s="11">
        <v>-15.9</v>
      </c>
      <c r="J33" s="11">
        <v>-15.2</v>
      </c>
      <c r="K33" s="12"/>
      <c r="L33" s="12"/>
      <c r="M33" s="13"/>
      <c r="N33" s="12"/>
      <c r="O33" s="12">
        <f t="shared" si="3"/>
        <v>0.37859388972001856</v>
      </c>
      <c r="P33" s="11">
        <f t="shared" si="4"/>
        <v>0.70000000000000107</v>
      </c>
      <c r="Q33" s="14">
        <f t="shared" si="5"/>
        <v>-15.466666666666669</v>
      </c>
      <c r="R33" s="33"/>
      <c r="S33" s="38"/>
    </row>
    <row r="34" spans="2:19" ht="16.2" thickBot="1">
      <c r="B34" s="31"/>
      <c r="C34" s="16"/>
      <c r="D34" s="8">
        <v>3</v>
      </c>
      <c r="E34" s="21">
        <v>137</v>
      </c>
      <c r="F34" s="21">
        <v>264</v>
      </c>
      <c r="G34" s="21">
        <v>0</v>
      </c>
      <c r="H34" s="11">
        <v>-15.4</v>
      </c>
      <c r="I34" s="11">
        <v>-15.8</v>
      </c>
      <c r="J34" s="11">
        <v>-15.1</v>
      </c>
      <c r="K34" s="12"/>
      <c r="L34" s="12"/>
      <c r="M34" s="13"/>
      <c r="N34" s="12"/>
      <c r="O34" s="12">
        <f t="shared" si="3"/>
        <v>0.35118845842842517</v>
      </c>
      <c r="P34" s="11">
        <f t="shared" si="4"/>
        <v>0.70000000000000107</v>
      </c>
      <c r="Q34" s="14">
        <f t="shared" si="5"/>
        <v>-15.433333333333335</v>
      </c>
      <c r="R34" s="33"/>
      <c r="S34" s="38"/>
    </row>
    <row r="35" spans="2:19" ht="16.2" thickBot="1">
      <c r="B35" s="31"/>
      <c r="C35" s="15"/>
      <c r="D35" s="8">
        <v>0</v>
      </c>
      <c r="E35" s="21">
        <v>15</v>
      </c>
      <c r="F35" s="21">
        <v>30</v>
      </c>
      <c r="G35" s="21">
        <v>30</v>
      </c>
      <c r="H35" s="11">
        <v>-16.600000000000001</v>
      </c>
      <c r="I35" s="11">
        <v>-15.9</v>
      </c>
      <c r="J35" s="11">
        <v>-16.100000000000001</v>
      </c>
      <c r="K35" s="12"/>
      <c r="L35" s="12"/>
      <c r="M35" s="13"/>
      <c r="N35" s="12"/>
      <c r="O35" s="12">
        <f t="shared" si="3"/>
        <v>0.36055512754639935</v>
      </c>
      <c r="P35" s="11">
        <f t="shared" si="4"/>
        <v>0.70000000000000107</v>
      </c>
      <c r="Q35" s="14">
        <f t="shared" si="5"/>
        <v>-16.2</v>
      </c>
      <c r="R35" s="33"/>
      <c r="S35" s="38"/>
    </row>
    <row r="36" spans="2:19" ht="16.2" thickBot="1">
      <c r="B36" s="31"/>
      <c r="C36" s="23"/>
      <c r="D36" s="8">
        <v>1</v>
      </c>
      <c r="E36" s="21">
        <v>100</v>
      </c>
      <c r="F36" s="21">
        <v>168</v>
      </c>
      <c r="G36" s="21">
        <v>20</v>
      </c>
      <c r="H36" s="11">
        <v>-15.9</v>
      </c>
      <c r="I36" s="11">
        <v>-15.8</v>
      </c>
      <c r="J36" s="11">
        <v>-15.8</v>
      </c>
      <c r="K36" s="12"/>
      <c r="L36" s="12"/>
      <c r="M36" s="13"/>
      <c r="N36" s="12"/>
      <c r="O36" s="12">
        <f t="shared" si="3"/>
        <v>5.7735026918962373E-2</v>
      </c>
      <c r="P36" s="11">
        <f t="shared" si="4"/>
        <v>9.9999999999999645E-2</v>
      </c>
      <c r="Q36" s="14">
        <f t="shared" si="5"/>
        <v>-15.833333333333334</v>
      </c>
      <c r="R36" s="33"/>
      <c r="S36" s="38"/>
    </row>
    <row r="37" spans="2:19" ht="16.2" thickBot="1">
      <c r="B37" s="31"/>
      <c r="C37" s="23" t="s">
        <v>18</v>
      </c>
      <c r="D37" s="8">
        <v>2</v>
      </c>
      <c r="E37" s="21">
        <v>118</v>
      </c>
      <c r="F37" s="21">
        <v>204</v>
      </c>
      <c r="G37" s="21">
        <v>10</v>
      </c>
      <c r="H37" s="11">
        <v>-18.100000000000001</v>
      </c>
      <c r="I37" s="11">
        <v>-17.600000000000001</v>
      </c>
      <c r="J37" s="11">
        <v>-18</v>
      </c>
      <c r="K37" s="12"/>
      <c r="L37" s="12"/>
      <c r="M37" s="13"/>
      <c r="N37" s="12"/>
      <c r="O37" s="12">
        <f t="shared" si="3"/>
        <v>0.26457513110645881</v>
      </c>
      <c r="P37" s="11">
        <f t="shared" si="4"/>
        <v>0.5</v>
      </c>
      <c r="Q37" s="14">
        <f t="shared" si="5"/>
        <v>-17.900000000000002</v>
      </c>
      <c r="R37" s="33"/>
      <c r="S37" s="38"/>
    </row>
    <row r="38" spans="2:19" ht="16.2" thickBot="1">
      <c r="B38" s="32"/>
      <c r="C38" s="16"/>
      <c r="D38" s="8">
        <v>3</v>
      </c>
      <c r="E38" s="21">
        <v>137</v>
      </c>
      <c r="F38" s="21">
        <v>264</v>
      </c>
      <c r="G38" s="21">
        <v>0</v>
      </c>
      <c r="H38" s="11">
        <v>-18.600000000000001</v>
      </c>
      <c r="I38" s="11">
        <v>-17.899999999999999</v>
      </c>
      <c r="J38" s="11">
        <v>-18.5</v>
      </c>
      <c r="K38" s="12"/>
      <c r="L38" s="12"/>
      <c r="M38" s="13"/>
      <c r="N38" s="12"/>
      <c r="O38" s="12">
        <f t="shared" si="3"/>
        <v>0.37859388972001956</v>
      </c>
      <c r="P38" s="11">
        <f t="shared" si="4"/>
        <v>0.70000000000000284</v>
      </c>
      <c r="Q38" s="14">
        <f t="shared" si="5"/>
        <v>-18.333333333333332</v>
      </c>
      <c r="R38" s="33"/>
      <c r="S38" s="38"/>
    </row>
    <row r="39" spans="2:19" ht="15" customHeight="1" thickBot="1">
      <c r="B39" s="30"/>
      <c r="C39" s="23"/>
      <c r="D39" s="8">
        <v>0</v>
      </c>
      <c r="E39" s="21">
        <v>15</v>
      </c>
      <c r="F39" s="21">
        <v>30</v>
      </c>
      <c r="G39" s="21">
        <v>30</v>
      </c>
      <c r="H39" s="11">
        <v>-21.7</v>
      </c>
      <c r="I39" s="11">
        <v>-21.4</v>
      </c>
      <c r="J39" s="11">
        <v>-21.6</v>
      </c>
      <c r="K39" s="12"/>
      <c r="L39" s="12"/>
      <c r="M39" s="13"/>
      <c r="N39" s="12"/>
      <c r="O39" s="12">
        <f t="shared" ref="O39:O54" si="6">STDEV(H39:N39)</f>
        <v>0.15275252316519528</v>
      </c>
      <c r="P39" s="11">
        <f t="shared" ref="P39:P54" si="7">MAX(H39:N39)-MIN(H39:N39)</f>
        <v>0.30000000000000071</v>
      </c>
      <c r="Q39" s="14">
        <f t="shared" ref="Q39:Q54" si="8">AVERAGE(H39:N39)</f>
        <v>-21.566666666666663</v>
      </c>
      <c r="R39" s="33"/>
      <c r="S39" s="38"/>
    </row>
    <row r="40" spans="2:19" ht="15" customHeight="1" thickBot="1">
      <c r="B40" s="31"/>
      <c r="C40" s="23"/>
      <c r="D40" s="8">
        <v>1</v>
      </c>
      <c r="E40" s="21">
        <v>100</v>
      </c>
      <c r="F40" s="21">
        <v>168</v>
      </c>
      <c r="G40" s="21">
        <v>20</v>
      </c>
      <c r="H40" s="11">
        <v>-21.3</v>
      </c>
      <c r="I40" s="11">
        <v>-20.8</v>
      </c>
      <c r="J40" s="11">
        <v>-21.2</v>
      </c>
      <c r="K40" s="12"/>
      <c r="L40" s="12"/>
      <c r="M40" s="13"/>
      <c r="N40" s="12"/>
      <c r="O40" s="12">
        <f t="shared" si="6"/>
        <v>0.26457513110645881</v>
      </c>
      <c r="P40" s="11">
        <f t="shared" si="7"/>
        <v>0.5</v>
      </c>
      <c r="Q40" s="14">
        <f t="shared" si="8"/>
        <v>-21.099999999999998</v>
      </c>
      <c r="R40" s="33"/>
      <c r="S40" s="38"/>
    </row>
    <row r="41" spans="2:19" ht="16.2" thickBot="1">
      <c r="B41" s="31"/>
      <c r="C41" s="23" t="s">
        <v>16</v>
      </c>
      <c r="D41" s="8">
        <v>2</v>
      </c>
      <c r="E41" s="21">
        <v>118</v>
      </c>
      <c r="F41" s="21">
        <v>204</v>
      </c>
      <c r="G41" s="21">
        <v>10</v>
      </c>
      <c r="H41" s="11">
        <v>-23.5</v>
      </c>
      <c r="I41" s="11">
        <v>-23</v>
      </c>
      <c r="J41" s="11">
        <v>-23</v>
      </c>
      <c r="K41" s="12"/>
      <c r="L41" s="12"/>
      <c r="M41" s="13"/>
      <c r="N41" s="12"/>
      <c r="O41" s="12">
        <f t="shared" si="6"/>
        <v>0.28867513459481292</v>
      </c>
      <c r="P41" s="11">
        <f t="shared" si="7"/>
        <v>0.5</v>
      </c>
      <c r="Q41" s="14">
        <f t="shared" si="8"/>
        <v>-23.166666666666668</v>
      </c>
      <c r="R41" s="33"/>
      <c r="S41" s="38"/>
    </row>
    <row r="42" spans="2:19" ht="16.2" thickBot="1">
      <c r="B42" s="31"/>
      <c r="C42" s="16"/>
      <c r="D42" s="8">
        <v>3</v>
      </c>
      <c r="E42" s="21">
        <v>137</v>
      </c>
      <c r="F42" s="21">
        <v>264</v>
      </c>
      <c r="G42" s="21">
        <v>0</v>
      </c>
      <c r="H42" s="11">
        <v>-23.5</v>
      </c>
      <c r="I42" s="11">
        <v>-23</v>
      </c>
      <c r="J42" s="11">
        <v>-23.1</v>
      </c>
      <c r="K42" s="12"/>
      <c r="L42" s="12"/>
      <c r="M42" s="13"/>
      <c r="N42" s="12"/>
      <c r="O42" s="12">
        <f t="shared" si="6"/>
        <v>0.26457513110645881</v>
      </c>
      <c r="P42" s="11">
        <f t="shared" si="7"/>
        <v>0.5</v>
      </c>
      <c r="Q42" s="14">
        <f t="shared" si="8"/>
        <v>-23.2</v>
      </c>
      <c r="R42" s="33"/>
      <c r="S42" s="38"/>
    </row>
    <row r="43" spans="2:19" ht="16.2" thickBot="1">
      <c r="B43" s="31"/>
      <c r="C43" s="15"/>
      <c r="D43" s="37">
        <v>0</v>
      </c>
      <c r="E43" s="21">
        <v>15</v>
      </c>
      <c r="F43" s="21">
        <v>30</v>
      </c>
      <c r="G43" s="21">
        <v>30</v>
      </c>
      <c r="H43" s="11">
        <v>-18.600000000000001</v>
      </c>
      <c r="I43" s="11">
        <v>-18.3</v>
      </c>
      <c r="J43" s="11">
        <v>-18.399999999999999</v>
      </c>
      <c r="K43" s="12"/>
      <c r="L43" s="12"/>
      <c r="M43" s="13"/>
      <c r="N43" s="12"/>
      <c r="O43" s="12">
        <f t="shared" si="6"/>
        <v>0.15275252316519528</v>
      </c>
      <c r="P43" s="11">
        <f t="shared" si="7"/>
        <v>0.30000000000000071</v>
      </c>
      <c r="Q43" s="14">
        <f t="shared" si="8"/>
        <v>-18.433333333333334</v>
      </c>
      <c r="R43" s="33"/>
      <c r="S43" s="38"/>
    </row>
    <row r="44" spans="2:19" ht="16.2" thickBot="1">
      <c r="B44" s="31"/>
      <c r="C44" s="23"/>
      <c r="D44" s="37">
        <v>1</v>
      </c>
      <c r="E44" s="21">
        <v>100</v>
      </c>
      <c r="F44" s="21">
        <v>168</v>
      </c>
      <c r="G44" s="21">
        <v>20</v>
      </c>
      <c r="H44" s="11">
        <v>-18.600000000000001</v>
      </c>
      <c r="I44" s="11">
        <v>-18</v>
      </c>
      <c r="J44" s="11">
        <v>-18.399999999999999</v>
      </c>
      <c r="K44" s="12"/>
      <c r="L44" s="12"/>
      <c r="M44" s="13"/>
      <c r="N44" s="12"/>
      <c r="O44" s="12">
        <f t="shared" si="6"/>
        <v>0.30550504633038983</v>
      </c>
      <c r="P44" s="11">
        <f t="shared" si="7"/>
        <v>0.60000000000000142</v>
      </c>
      <c r="Q44" s="14">
        <f t="shared" si="8"/>
        <v>-18.333333333333332</v>
      </c>
      <c r="R44" s="33"/>
      <c r="S44" s="38"/>
    </row>
    <row r="45" spans="2:19" ht="16.2" thickBot="1">
      <c r="B45" s="31"/>
      <c r="C45" s="23" t="s">
        <v>20</v>
      </c>
      <c r="D45" s="37">
        <v>2</v>
      </c>
      <c r="E45" s="21">
        <v>118</v>
      </c>
      <c r="F45" s="21">
        <v>204</v>
      </c>
      <c r="G45" s="21">
        <v>10</v>
      </c>
      <c r="H45" s="11">
        <v>-20.3</v>
      </c>
      <c r="I45" s="11">
        <v>-19.899999999999999</v>
      </c>
      <c r="J45" s="11">
        <v>-20</v>
      </c>
      <c r="K45" s="12"/>
      <c r="L45" s="12"/>
      <c r="M45" s="13"/>
      <c r="N45" s="12"/>
      <c r="O45" s="12">
        <f t="shared" si="6"/>
        <v>0.20816659994661424</v>
      </c>
      <c r="P45" s="11">
        <f t="shared" si="7"/>
        <v>0.40000000000000213</v>
      </c>
      <c r="Q45" s="14">
        <f t="shared" si="8"/>
        <v>-20.066666666666666</v>
      </c>
      <c r="R45" s="33"/>
      <c r="S45" s="38"/>
    </row>
    <row r="46" spans="2:19" ht="16.2" thickBot="1">
      <c r="B46" s="31"/>
      <c r="C46" s="16"/>
      <c r="D46" s="37">
        <v>3</v>
      </c>
      <c r="E46" s="21">
        <v>137</v>
      </c>
      <c r="F46" s="21">
        <v>264</v>
      </c>
      <c r="G46" s="21">
        <v>0</v>
      </c>
      <c r="H46" s="11">
        <v>-20.399999999999999</v>
      </c>
      <c r="I46" s="11">
        <v>-20.100000000000001</v>
      </c>
      <c r="J46" s="11">
        <v>-20.100000000000001</v>
      </c>
      <c r="K46" s="12"/>
      <c r="L46" s="12"/>
      <c r="M46" s="13"/>
      <c r="N46" s="12"/>
      <c r="O46" s="12">
        <f t="shared" si="6"/>
        <v>0.17320508075688609</v>
      </c>
      <c r="P46" s="11">
        <f t="shared" si="7"/>
        <v>0.29999999999999716</v>
      </c>
      <c r="Q46" s="14">
        <f t="shared" si="8"/>
        <v>-20.2</v>
      </c>
      <c r="R46" s="33"/>
      <c r="S46" s="38"/>
    </row>
    <row r="47" spans="2:19" ht="16.2" thickBot="1">
      <c r="B47" s="23">
        <v>8</v>
      </c>
      <c r="C47" s="15"/>
      <c r="D47" s="8">
        <v>0</v>
      </c>
      <c r="E47" s="21">
        <v>15</v>
      </c>
      <c r="F47" s="21">
        <v>30</v>
      </c>
      <c r="G47" s="21">
        <v>30</v>
      </c>
      <c r="H47" s="11">
        <v>-17.3</v>
      </c>
      <c r="I47" s="11">
        <v>-17.5</v>
      </c>
      <c r="J47" s="11">
        <v>-17.2</v>
      </c>
      <c r="K47" s="12"/>
      <c r="L47" s="12"/>
      <c r="M47" s="13"/>
      <c r="N47" s="12"/>
      <c r="O47" s="12">
        <f t="shared" si="6"/>
        <v>0.15275252316519491</v>
      </c>
      <c r="P47" s="11">
        <f t="shared" si="7"/>
        <v>0.30000000000000071</v>
      </c>
      <c r="Q47" s="14">
        <f t="shared" si="8"/>
        <v>-17.333333333333332</v>
      </c>
      <c r="R47" s="33"/>
      <c r="S47" s="38"/>
    </row>
    <row r="48" spans="2:19" ht="16.2" thickBot="1">
      <c r="B48" s="31"/>
      <c r="C48" s="23"/>
      <c r="D48" s="8">
        <v>1</v>
      </c>
      <c r="E48" s="21">
        <v>100</v>
      </c>
      <c r="F48" s="21">
        <v>168</v>
      </c>
      <c r="G48" s="21">
        <v>20</v>
      </c>
      <c r="H48" s="11">
        <v>-17</v>
      </c>
      <c r="I48" s="11">
        <v>-17.3</v>
      </c>
      <c r="J48" s="11">
        <v>-17</v>
      </c>
      <c r="K48" s="12"/>
      <c r="L48" s="12"/>
      <c r="M48" s="13"/>
      <c r="N48" s="12"/>
      <c r="O48" s="12">
        <f t="shared" si="6"/>
        <v>0.17320508075688815</v>
      </c>
      <c r="P48" s="11">
        <f t="shared" si="7"/>
        <v>0.30000000000000071</v>
      </c>
      <c r="Q48" s="14">
        <f t="shared" si="8"/>
        <v>-17.099999999999998</v>
      </c>
      <c r="R48" s="33"/>
      <c r="S48" s="38"/>
    </row>
    <row r="49" spans="2:19" ht="16.2" thickBot="1">
      <c r="B49" s="31"/>
      <c r="C49" s="23" t="s">
        <v>21</v>
      </c>
      <c r="D49" s="8">
        <v>2</v>
      </c>
      <c r="E49" s="21">
        <v>118</v>
      </c>
      <c r="F49" s="21">
        <v>204</v>
      </c>
      <c r="G49" s="21">
        <v>10</v>
      </c>
      <c r="H49" s="11">
        <v>-19.100000000000001</v>
      </c>
      <c r="I49" s="11">
        <v>-19.3</v>
      </c>
      <c r="J49" s="11">
        <v>-19</v>
      </c>
      <c r="K49" s="12"/>
      <c r="L49" s="12"/>
      <c r="M49" s="13"/>
      <c r="N49" s="12"/>
      <c r="O49" s="12">
        <f t="shared" si="6"/>
        <v>0.15275252316519491</v>
      </c>
      <c r="P49" s="11">
        <f t="shared" si="7"/>
        <v>0.30000000000000071</v>
      </c>
      <c r="Q49" s="14">
        <f t="shared" si="8"/>
        <v>-19.133333333333336</v>
      </c>
      <c r="R49" s="33"/>
      <c r="S49" s="38"/>
    </row>
    <row r="50" spans="2:19" ht="16.2" thickBot="1">
      <c r="B50" s="31"/>
      <c r="C50" s="16"/>
      <c r="D50" s="8">
        <v>3</v>
      </c>
      <c r="E50" s="21">
        <v>137</v>
      </c>
      <c r="F50" s="21">
        <v>264</v>
      </c>
      <c r="G50" s="21">
        <v>0</v>
      </c>
      <c r="H50" s="11">
        <v>-19.600000000000001</v>
      </c>
      <c r="I50" s="11">
        <v>-19.399999999999999</v>
      </c>
      <c r="J50" s="11">
        <v>-19.5</v>
      </c>
      <c r="K50" s="12"/>
      <c r="L50" s="12"/>
      <c r="M50" s="13"/>
      <c r="N50" s="12"/>
      <c r="O50" s="12">
        <f t="shared" si="6"/>
        <v>0.10000000000000142</v>
      </c>
      <c r="P50" s="11">
        <f t="shared" si="7"/>
        <v>0.20000000000000284</v>
      </c>
      <c r="Q50" s="14">
        <f t="shared" si="8"/>
        <v>-19.5</v>
      </c>
      <c r="R50" s="33"/>
      <c r="S50" s="38"/>
    </row>
    <row r="51" spans="2:19" ht="16.2" thickBot="1">
      <c r="B51" s="31"/>
      <c r="C51" s="15"/>
      <c r="D51" s="8">
        <v>0</v>
      </c>
      <c r="E51" s="21">
        <v>15</v>
      </c>
      <c r="F51" s="21">
        <v>30</v>
      </c>
      <c r="G51" s="21">
        <v>30</v>
      </c>
      <c r="H51" s="11">
        <v>-18.8</v>
      </c>
      <c r="I51" s="11">
        <v>-17.899999999999999</v>
      </c>
      <c r="J51" s="11">
        <v>-18.2</v>
      </c>
      <c r="K51" s="12"/>
      <c r="L51" s="12"/>
      <c r="M51" s="13"/>
      <c r="N51" s="12"/>
      <c r="O51" s="12">
        <f t="shared" si="6"/>
        <v>0.4582575694955851</v>
      </c>
      <c r="P51" s="11">
        <f t="shared" si="7"/>
        <v>0.90000000000000213</v>
      </c>
      <c r="Q51" s="14">
        <f t="shared" si="8"/>
        <v>-18.3</v>
      </c>
      <c r="R51" s="33"/>
      <c r="S51" s="38"/>
    </row>
    <row r="52" spans="2:19" ht="16.2" thickBot="1">
      <c r="B52" s="31"/>
      <c r="C52" s="23"/>
      <c r="D52" s="8">
        <v>1</v>
      </c>
      <c r="E52" s="21">
        <v>100</v>
      </c>
      <c r="F52" s="21">
        <v>168</v>
      </c>
      <c r="G52" s="21">
        <v>20</v>
      </c>
      <c r="H52" s="11">
        <v>-18.399999999999999</v>
      </c>
      <c r="I52" s="11">
        <v>-17.7</v>
      </c>
      <c r="J52" s="11">
        <v>-17.899999999999999</v>
      </c>
      <c r="K52" s="12"/>
      <c r="L52" s="12"/>
      <c r="M52" s="13"/>
      <c r="N52" s="12"/>
      <c r="O52" s="12">
        <f t="shared" si="6"/>
        <v>0.36055512754639862</v>
      </c>
      <c r="P52" s="11">
        <f t="shared" si="7"/>
        <v>0.69999999999999929</v>
      </c>
      <c r="Q52" s="14">
        <f t="shared" si="8"/>
        <v>-17.999999999999996</v>
      </c>
      <c r="R52" s="33"/>
      <c r="S52" s="38"/>
    </row>
    <row r="53" spans="2:19" ht="16.2" thickBot="1">
      <c r="B53" s="31"/>
      <c r="C53" s="23" t="s">
        <v>18</v>
      </c>
      <c r="D53" s="8">
        <v>2</v>
      </c>
      <c r="E53" s="21">
        <v>118</v>
      </c>
      <c r="F53" s="21">
        <v>204</v>
      </c>
      <c r="G53" s="21">
        <v>10</v>
      </c>
      <c r="H53" s="11">
        <v>-20.399999999999999</v>
      </c>
      <c r="I53" s="11">
        <v>-19.5</v>
      </c>
      <c r="J53" s="11">
        <v>-20.100000000000001</v>
      </c>
      <c r="K53" s="12"/>
      <c r="L53" s="12"/>
      <c r="M53" s="13"/>
      <c r="N53" s="12"/>
      <c r="O53" s="12">
        <f t="shared" si="6"/>
        <v>0.45825756949558355</v>
      </c>
      <c r="P53" s="11">
        <f t="shared" si="7"/>
        <v>0.89999999999999858</v>
      </c>
      <c r="Q53" s="14">
        <f t="shared" si="8"/>
        <v>-20</v>
      </c>
      <c r="R53" s="33"/>
      <c r="S53" s="38"/>
    </row>
    <row r="54" spans="2:19" ht="16.2" thickBot="1">
      <c r="B54" s="32"/>
      <c r="C54" s="16"/>
      <c r="D54" s="8">
        <v>3</v>
      </c>
      <c r="E54" s="21">
        <v>137</v>
      </c>
      <c r="F54" s="21">
        <v>264</v>
      </c>
      <c r="G54" s="21">
        <v>0</v>
      </c>
      <c r="H54" s="11">
        <v>-20.8</v>
      </c>
      <c r="I54" s="11">
        <v>-19.8</v>
      </c>
      <c r="J54" s="11">
        <v>-20.6</v>
      </c>
      <c r="K54" s="12"/>
      <c r="L54" s="12"/>
      <c r="M54" s="13"/>
      <c r="N54" s="12"/>
      <c r="O54" s="12">
        <f t="shared" si="6"/>
        <v>0.52915026221291828</v>
      </c>
      <c r="P54" s="11">
        <f t="shared" si="7"/>
        <v>1</v>
      </c>
      <c r="Q54" s="14">
        <f t="shared" si="8"/>
        <v>-20.400000000000002</v>
      </c>
      <c r="R54" s="33"/>
      <c r="S54" s="38"/>
    </row>
    <row r="55" spans="2:19">
      <c r="C55" s="25"/>
      <c r="D55" s="25"/>
      <c r="E55" s="25"/>
      <c r="F55" s="25"/>
      <c r="G55" s="25"/>
      <c r="H55" s="26"/>
      <c r="I55" s="26"/>
      <c r="J55" s="27"/>
      <c r="K55" s="27"/>
      <c r="L55" s="27"/>
      <c r="M55" s="28"/>
      <c r="N55" s="27"/>
      <c r="O55" s="27"/>
      <c r="P55" s="26"/>
      <c r="Q55" s="29"/>
    </row>
    <row r="61" spans="2:19">
      <c r="K61" s="7" t="s">
        <v>38</v>
      </c>
    </row>
    <row r="62" spans="2:19" ht="15" thickBot="1">
      <c r="K62" s="7"/>
    </row>
    <row r="63" spans="2:19" ht="55.8" thickBot="1">
      <c r="B63" s="8" t="s">
        <v>31</v>
      </c>
      <c r="C63" s="8" t="s">
        <v>19</v>
      </c>
      <c r="D63" s="8" t="s">
        <v>22</v>
      </c>
      <c r="E63" s="8" t="s">
        <v>32</v>
      </c>
      <c r="F63" s="8" t="s">
        <v>33</v>
      </c>
      <c r="G63" s="8" t="s">
        <v>34</v>
      </c>
      <c r="H63" s="8" t="s">
        <v>42</v>
      </c>
      <c r="I63" s="34" t="s">
        <v>43</v>
      </c>
      <c r="J63" s="8" t="s">
        <v>44</v>
      </c>
      <c r="K63" s="8" t="s">
        <v>23</v>
      </c>
      <c r="L63" s="8" t="s">
        <v>24</v>
      </c>
      <c r="M63" s="8" t="s">
        <v>25</v>
      </c>
      <c r="N63" s="8" t="s">
        <v>26</v>
      </c>
      <c r="O63" s="9" t="s">
        <v>27</v>
      </c>
      <c r="P63" s="9" t="s">
        <v>28</v>
      </c>
      <c r="Q63" s="10" t="s">
        <v>29</v>
      </c>
      <c r="S63" s="10" t="s">
        <v>45</v>
      </c>
    </row>
    <row r="64" spans="2:19" s="39" customFormat="1" ht="16.2" thickBot="1">
      <c r="B64" s="44"/>
      <c r="C64" s="45"/>
      <c r="D64" s="34">
        <v>0</v>
      </c>
      <c r="E64" s="46">
        <v>15</v>
      </c>
      <c r="F64" s="46">
        <v>30</v>
      </c>
      <c r="G64" s="46">
        <v>30</v>
      </c>
      <c r="H64" s="11">
        <v>-15</v>
      </c>
      <c r="I64" s="11">
        <v>-14</v>
      </c>
      <c r="J64" s="11">
        <v>-14.5</v>
      </c>
      <c r="K64" s="11"/>
      <c r="L64" s="11"/>
      <c r="M64" s="47"/>
      <c r="N64" s="11"/>
      <c r="O64" s="11">
        <f t="shared" ref="O64:O66" si="9">STDEV(H64:N64)</f>
        <v>0.5</v>
      </c>
      <c r="P64" s="11">
        <f t="shared" ref="P64:P66" si="10">MAX(H64:N64)-MIN(H64:N64)</f>
        <v>1</v>
      </c>
      <c r="Q64" s="48">
        <f t="shared" ref="Q64:Q66" si="11">AVERAGE(H64:N64)</f>
        <v>-14.5</v>
      </c>
      <c r="S64" s="51">
        <f>Q64+0.3</f>
        <v>-14.2</v>
      </c>
    </row>
    <row r="65" spans="2:19" s="39" customFormat="1" ht="16.2" thickBot="1">
      <c r="B65" s="44"/>
      <c r="C65" s="45"/>
      <c r="D65" s="34">
        <v>1</v>
      </c>
      <c r="E65" s="46">
        <v>100</v>
      </c>
      <c r="F65" s="46">
        <v>168</v>
      </c>
      <c r="G65" s="46">
        <v>20</v>
      </c>
      <c r="H65" s="11">
        <v>-14.7</v>
      </c>
      <c r="I65" s="11">
        <v>-13.600000000000001</v>
      </c>
      <c r="J65" s="11">
        <v>-14.100000000000001</v>
      </c>
      <c r="K65" s="11"/>
      <c r="L65" s="11"/>
      <c r="M65" s="47"/>
      <c r="N65" s="11"/>
      <c r="O65" s="11">
        <f t="shared" si="9"/>
        <v>0.55075705472860914</v>
      </c>
      <c r="P65" s="11">
        <f t="shared" si="10"/>
        <v>1.0999999999999979</v>
      </c>
      <c r="Q65" s="48">
        <f t="shared" si="11"/>
        <v>-14.133333333333335</v>
      </c>
      <c r="S65" s="51">
        <f>Q65+0.3</f>
        <v>-13.833333333333334</v>
      </c>
    </row>
    <row r="66" spans="2:19" s="39" customFormat="1" ht="16.2" thickBot="1">
      <c r="B66" s="44"/>
      <c r="C66" s="45" t="s">
        <v>16</v>
      </c>
      <c r="D66" s="34">
        <v>2</v>
      </c>
      <c r="E66" s="46">
        <v>118</v>
      </c>
      <c r="F66" s="46">
        <v>204</v>
      </c>
      <c r="G66" s="46">
        <v>10</v>
      </c>
      <c r="H66" s="11">
        <v>-17.3</v>
      </c>
      <c r="I66" s="11">
        <v>-16.100000000000001</v>
      </c>
      <c r="J66" s="11">
        <v>-16.8</v>
      </c>
      <c r="K66" s="11"/>
      <c r="L66" s="11"/>
      <c r="M66" s="47"/>
      <c r="N66" s="11"/>
      <c r="O66" s="11">
        <f t="shared" si="9"/>
        <v>0.60277137733417041</v>
      </c>
      <c r="P66" s="11">
        <f t="shared" si="10"/>
        <v>1.1999999999999993</v>
      </c>
      <c r="Q66" s="48">
        <f t="shared" si="11"/>
        <v>-16.733333333333334</v>
      </c>
      <c r="S66" s="51">
        <f t="shared" ref="S65:S71" si="12">Q66+0.3</f>
        <v>-16.433333333333334</v>
      </c>
    </row>
    <row r="67" spans="2:19" s="39" customFormat="1" ht="16.2" thickBot="1">
      <c r="B67" s="44"/>
      <c r="C67" s="49"/>
      <c r="D67" s="34">
        <v>3</v>
      </c>
      <c r="E67" s="46">
        <v>137</v>
      </c>
      <c r="F67" s="46">
        <v>264</v>
      </c>
      <c r="G67" s="46">
        <v>0</v>
      </c>
      <c r="H67" s="11">
        <v>-17.399999999999999</v>
      </c>
      <c r="I67" s="11">
        <v>-16.100000000000001</v>
      </c>
      <c r="J67" s="11">
        <v>-16.8</v>
      </c>
      <c r="K67" s="11"/>
      <c r="L67" s="11"/>
      <c r="M67" s="47"/>
      <c r="N67" s="11"/>
      <c r="O67" s="11">
        <f t="shared" ref="O67:O70" si="13">STDEV(H67:N67)</f>
        <v>0.65064070986476974</v>
      </c>
      <c r="P67" s="11">
        <f t="shared" ref="P67:P70" si="14">MAX(H67:N67)-MIN(H67:N67)</f>
        <v>1.2999999999999972</v>
      </c>
      <c r="Q67" s="48">
        <f t="shared" ref="Q67:Q70" si="15">AVERAGE(H67:N67)</f>
        <v>-16.766666666666666</v>
      </c>
      <c r="S67" s="51">
        <f t="shared" si="12"/>
        <v>-16.466666666666665</v>
      </c>
    </row>
    <row r="68" spans="2:19" s="39" customFormat="1" ht="16.2" thickBot="1">
      <c r="B68" s="44"/>
      <c r="C68" s="50"/>
      <c r="D68" s="34">
        <v>0</v>
      </c>
      <c r="E68" s="46">
        <v>15</v>
      </c>
      <c r="F68" s="46">
        <v>30</v>
      </c>
      <c r="G68" s="46">
        <v>30</v>
      </c>
      <c r="H68" s="11">
        <v>-12.5</v>
      </c>
      <c r="I68" s="11">
        <v>-11.6</v>
      </c>
      <c r="J68" s="11">
        <v>-12</v>
      </c>
      <c r="K68" s="11"/>
      <c r="L68" s="11"/>
      <c r="M68" s="47"/>
      <c r="N68" s="11"/>
      <c r="O68" s="11">
        <f t="shared" si="13"/>
        <v>0.45092497528228964</v>
      </c>
      <c r="P68" s="11">
        <f t="shared" si="14"/>
        <v>0.90000000000000036</v>
      </c>
      <c r="Q68" s="48">
        <f t="shared" si="15"/>
        <v>-12.033333333333333</v>
      </c>
      <c r="S68" s="51">
        <f t="shared" si="12"/>
        <v>-11.733333333333333</v>
      </c>
    </row>
    <row r="69" spans="2:19" s="39" customFormat="1" ht="16.2" thickBot="1">
      <c r="B69" s="44"/>
      <c r="C69" s="45"/>
      <c r="D69" s="34">
        <v>1</v>
      </c>
      <c r="E69" s="46">
        <v>100</v>
      </c>
      <c r="F69" s="46">
        <v>168</v>
      </c>
      <c r="G69" s="46">
        <v>20</v>
      </c>
      <c r="H69" s="11">
        <v>-12.1</v>
      </c>
      <c r="I69" s="11">
        <v>-11.4</v>
      </c>
      <c r="J69" s="11">
        <v>-11.7</v>
      </c>
      <c r="K69" s="11"/>
      <c r="L69" s="11"/>
      <c r="M69" s="47"/>
      <c r="N69" s="11"/>
      <c r="O69" s="11">
        <f t="shared" si="13"/>
        <v>0.35118845842842428</v>
      </c>
      <c r="P69" s="11">
        <f t="shared" si="14"/>
        <v>0.69999999999999929</v>
      </c>
      <c r="Q69" s="48">
        <f t="shared" si="15"/>
        <v>-11.733333333333334</v>
      </c>
      <c r="S69" s="51">
        <f t="shared" si="12"/>
        <v>-11.433333333333334</v>
      </c>
    </row>
    <row r="70" spans="2:19" s="39" customFormat="1" ht="16.2" thickBot="1">
      <c r="B70" s="45">
        <v>2</v>
      </c>
      <c r="C70" s="45" t="s">
        <v>20</v>
      </c>
      <c r="D70" s="34">
        <v>2</v>
      </c>
      <c r="E70" s="46">
        <v>118</v>
      </c>
      <c r="F70" s="46">
        <v>204</v>
      </c>
      <c r="G70" s="46">
        <v>10</v>
      </c>
      <c r="H70" s="11">
        <v>-14.4</v>
      </c>
      <c r="I70" s="11">
        <v>-13.4</v>
      </c>
      <c r="J70" s="11">
        <v>-13.8</v>
      </c>
      <c r="K70" s="11"/>
      <c r="L70" s="11"/>
      <c r="M70" s="47"/>
      <c r="N70" s="11"/>
      <c r="O70" s="11">
        <f t="shared" si="13"/>
        <v>0.50332229568471665</v>
      </c>
      <c r="P70" s="11">
        <f t="shared" si="14"/>
        <v>1</v>
      </c>
      <c r="Q70" s="48">
        <f t="shared" si="15"/>
        <v>-13.866666666666667</v>
      </c>
      <c r="S70" s="51">
        <f>Q70+0.3</f>
        <v>-13.566666666666666</v>
      </c>
    </row>
    <row r="71" spans="2:19" s="39" customFormat="1" ht="16.2" thickBot="1">
      <c r="B71" s="44"/>
      <c r="C71" s="49"/>
      <c r="D71" s="34">
        <v>3</v>
      </c>
      <c r="E71" s="46">
        <v>137</v>
      </c>
      <c r="F71" s="46">
        <v>264</v>
      </c>
      <c r="G71" s="46">
        <v>0</v>
      </c>
      <c r="H71" s="11">
        <v>-14.4</v>
      </c>
      <c r="I71" s="11">
        <v>-13.600000000000001</v>
      </c>
      <c r="J71" s="11">
        <v>-13.8</v>
      </c>
      <c r="K71" s="11"/>
      <c r="L71" s="11"/>
      <c r="M71" s="47"/>
      <c r="N71" s="11"/>
      <c r="O71" s="11">
        <f t="shared" ref="O71:O74" si="16">STDEV(H71:N71)</f>
        <v>0.41633319989322604</v>
      </c>
      <c r="P71" s="11">
        <f t="shared" ref="P71:P74" si="17">MAX(H71:N71)-MIN(H71:N71)</f>
        <v>0.79999999999999893</v>
      </c>
      <c r="Q71" s="48">
        <f t="shared" ref="Q71:Q74" si="18">AVERAGE(H71:N71)</f>
        <v>-13.933333333333332</v>
      </c>
      <c r="S71" s="51">
        <f t="shared" si="12"/>
        <v>-13.633333333333331</v>
      </c>
    </row>
    <row r="72" spans="2:19" s="39" customFormat="1" ht="16.2" thickBot="1">
      <c r="B72" s="44"/>
      <c r="C72" s="50"/>
      <c r="D72" s="34">
        <v>0</v>
      </c>
      <c r="E72" s="46">
        <v>15</v>
      </c>
      <c r="F72" s="46">
        <v>30</v>
      </c>
      <c r="G72" s="46">
        <v>30</v>
      </c>
      <c r="H72" s="11">
        <v>-7.5</v>
      </c>
      <c r="I72" s="11">
        <v>-7</v>
      </c>
      <c r="J72" s="11">
        <v>-7.3000000000000007</v>
      </c>
      <c r="K72" s="11"/>
      <c r="L72" s="11"/>
      <c r="M72" s="47"/>
      <c r="N72" s="11"/>
      <c r="O72" s="11">
        <f t="shared" si="16"/>
        <v>0.25166114784235838</v>
      </c>
      <c r="P72" s="11">
        <f t="shared" si="17"/>
        <v>0.5</v>
      </c>
      <c r="Q72" s="48">
        <f t="shared" si="18"/>
        <v>-7.2666666666666666</v>
      </c>
      <c r="S72" s="51">
        <f>Q72+0.6</f>
        <v>-6.666666666666667</v>
      </c>
    </row>
    <row r="73" spans="2:19" s="39" customFormat="1" ht="16.2" thickBot="1">
      <c r="B73" s="44"/>
      <c r="C73" s="45"/>
      <c r="D73" s="34">
        <v>1</v>
      </c>
      <c r="E73" s="46">
        <v>100</v>
      </c>
      <c r="F73" s="46">
        <v>168</v>
      </c>
      <c r="G73" s="46">
        <v>20</v>
      </c>
      <c r="H73" s="11">
        <v>-7.1</v>
      </c>
      <c r="I73" s="11">
        <v>-6.6999999999999993</v>
      </c>
      <c r="J73" s="11">
        <v>-7</v>
      </c>
      <c r="K73" s="11"/>
      <c r="L73" s="11"/>
      <c r="M73" s="47"/>
      <c r="N73" s="11"/>
      <c r="O73" s="11">
        <f t="shared" si="16"/>
        <v>0.20816659994661352</v>
      </c>
      <c r="P73" s="11">
        <f t="shared" si="17"/>
        <v>0.40000000000000036</v>
      </c>
      <c r="Q73" s="48">
        <f t="shared" si="18"/>
        <v>-6.9333333333333327</v>
      </c>
      <c r="S73" s="51">
        <f t="shared" ref="S73:S75" si="19">Q73+0.6</f>
        <v>-6.333333333333333</v>
      </c>
    </row>
    <row r="74" spans="2:19" s="39" customFormat="1" ht="16.2" thickBot="1">
      <c r="B74" s="44"/>
      <c r="C74" s="45" t="s">
        <v>21</v>
      </c>
      <c r="D74" s="34">
        <v>2</v>
      </c>
      <c r="E74" s="46">
        <v>118</v>
      </c>
      <c r="F74" s="46">
        <v>204</v>
      </c>
      <c r="G74" s="46">
        <v>10</v>
      </c>
      <c r="H74" s="11">
        <v>-9.4</v>
      </c>
      <c r="I74" s="11">
        <v>-9.4</v>
      </c>
      <c r="J74" s="11">
        <v>-8.6</v>
      </c>
      <c r="K74" s="11"/>
      <c r="L74" s="11"/>
      <c r="M74" s="47"/>
      <c r="N74" s="11"/>
      <c r="O74" s="11">
        <f t="shared" si="16"/>
        <v>0.46188021535170104</v>
      </c>
      <c r="P74" s="11">
        <f t="shared" si="17"/>
        <v>0.80000000000000071</v>
      </c>
      <c r="Q74" s="48">
        <f t="shared" si="18"/>
        <v>-9.1333333333333329</v>
      </c>
      <c r="S74" s="51">
        <f>Q74+0.6</f>
        <v>-8.5333333333333332</v>
      </c>
    </row>
    <row r="75" spans="2:19" s="39" customFormat="1" ht="16.2" thickBot="1">
      <c r="B75" s="44"/>
      <c r="C75" s="49"/>
      <c r="D75" s="34">
        <v>3</v>
      </c>
      <c r="E75" s="46">
        <v>137</v>
      </c>
      <c r="F75" s="46">
        <v>264</v>
      </c>
      <c r="G75" s="46">
        <v>0</v>
      </c>
      <c r="H75" s="11">
        <v>-9.5</v>
      </c>
      <c r="I75" s="11">
        <v>-9.4</v>
      </c>
      <c r="J75" s="11">
        <v>-8.6</v>
      </c>
      <c r="K75" s="11"/>
      <c r="L75" s="11"/>
      <c r="M75" s="47"/>
      <c r="N75" s="11"/>
      <c r="O75" s="11">
        <f t="shared" ref="O75:O78" si="20">STDEV(H75:N75)</f>
        <v>0.49328828623162502</v>
      </c>
      <c r="P75" s="11">
        <f t="shared" ref="P75:P78" si="21">MAX(H75:N75)-MIN(H75:N75)</f>
        <v>0.90000000000000036</v>
      </c>
      <c r="Q75" s="48">
        <f t="shared" ref="Q75:Q78" si="22">AVERAGE(H75:N75)</f>
        <v>-9.1666666666666661</v>
      </c>
      <c r="S75" s="51">
        <f t="shared" si="19"/>
        <v>-8.5666666666666664</v>
      </c>
    </row>
    <row r="76" spans="2:19" ht="16.2" thickBot="1">
      <c r="B76" s="31"/>
      <c r="C76" s="15"/>
      <c r="D76" s="8">
        <v>0</v>
      </c>
      <c r="E76" s="21">
        <v>15</v>
      </c>
      <c r="F76" s="21">
        <v>30</v>
      </c>
      <c r="G76" s="21">
        <v>30</v>
      </c>
      <c r="H76" s="11">
        <v>-12.3</v>
      </c>
      <c r="I76" s="11">
        <v>-11.4</v>
      </c>
      <c r="J76" s="12">
        <v>-11.7</v>
      </c>
      <c r="K76" s="12"/>
      <c r="L76" s="12"/>
      <c r="M76" s="13"/>
      <c r="N76" s="12"/>
      <c r="O76" s="12">
        <f t="shared" si="20"/>
        <v>0.45825756949558427</v>
      </c>
      <c r="P76" s="11">
        <f t="shared" si="21"/>
        <v>0.90000000000000036</v>
      </c>
      <c r="Q76" s="14">
        <f t="shared" si="22"/>
        <v>-11.800000000000002</v>
      </c>
      <c r="S76" s="51">
        <f>Q76+0.3</f>
        <v>-11.500000000000002</v>
      </c>
    </row>
    <row r="77" spans="2:19" ht="16.2" thickBot="1">
      <c r="B77" s="31"/>
      <c r="C77" s="23"/>
      <c r="D77" s="8">
        <v>1</v>
      </c>
      <c r="E77" s="21">
        <v>100</v>
      </c>
      <c r="F77" s="21">
        <v>168</v>
      </c>
      <c r="G77" s="21">
        <v>20</v>
      </c>
      <c r="H77" s="11">
        <v>-11.9</v>
      </c>
      <c r="I77" s="11">
        <v>-11.1</v>
      </c>
      <c r="J77" s="12">
        <v>-11.3</v>
      </c>
      <c r="K77" s="12"/>
      <c r="L77" s="12"/>
      <c r="M77" s="13"/>
      <c r="N77" s="12"/>
      <c r="O77" s="12">
        <f t="shared" si="20"/>
        <v>0.41633319989322681</v>
      </c>
      <c r="P77" s="11">
        <f t="shared" si="21"/>
        <v>0.80000000000000071</v>
      </c>
      <c r="Q77" s="14">
        <f t="shared" si="22"/>
        <v>-11.433333333333332</v>
      </c>
      <c r="S77" s="51">
        <f t="shared" ref="S77:S87" si="23">Q77+0.3</f>
        <v>-11.133333333333331</v>
      </c>
    </row>
    <row r="78" spans="2:19" ht="16.2" thickBot="1">
      <c r="B78" s="31"/>
      <c r="C78" s="23" t="s">
        <v>18</v>
      </c>
      <c r="D78" s="8">
        <v>2</v>
      </c>
      <c r="E78" s="21">
        <v>118</v>
      </c>
      <c r="F78" s="21">
        <v>204</v>
      </c>
      <c r="G78" s="21">
        <v>10</v>
      </c>
      <c r="H78" s="11">
        <v>-14.4</v>
      </c>
      <c r="I78" s="11">
        <v>-13.2</v>
      </c>
      <c r="J78" s="12">
        <v>-13.8</v>
      </c>
      <c r="K78" s="12"/>
      <c r="L78" s="12"/>
      <c r="M78" s="13"/>
      <c r="N78" s="12"/>
      <c r="O78" s="12">
        <f t="shared" si="20"/>
        <v>0.60000000000000053</v>
      </c>
      <c r="P78" s="11">
        <f t="shared" si="21"/>
        <v>1.2000000000000011</v>
      </c>
      <c r="Q78" s="14">
        <f t="shared" si="22"/>
        <v>-13.800000000000002</v>
      </c>
      <c r="S78" s="51">
        <f t="shared" si="23"/>
        <v>-13.500000000000002</v>
      </c>
    </row>
    <row r="79" spans="2:19" ht="15" customHeight="1" thickBot="1">
      <c r="B79" s="32"/>
      <c r="C79" s="16"/>
      <c r="D79" s="8">
        <v>3</v>
      </c>
      <c r="E79" s="21">
        <v>137</v>
      </c>
      <c r="F79" s="21">
        <v>264</v>
      </c>
      <c r="G79" s="21">
        <v>0</v>
      </c>
      <c r="H79" s="11">
        <v>-14.7</v>
      </c>
      <c r="I79" s="11">
        <v>-13.4</v>
      </c>
      <c r="J79" s="12">
        <v>-14</v>
      </c>
      <c r="K79" s="12"/>
      <c r="L79" s="12"/>
      <c r="M79" s="13"/>
      <c r="N79" s="12"/>
      <c r="O79" s="12">
        <f t="shared" ref="O79:O82" si="24">STDEV(H79:N79)</f>
        <v>0.65064070986477063</v>
      </c>
      <c r="P79" s="11">
        <f t="shared" ref="P79:P82" si="25">MAX(H79:N79)-MIN(H79:N79)</f>
        <v>1.2999999999999989</v>
      </c>
      <c r="Q79" s="14">
        <f t="shared" ref="Q79:Q82" si="26">AVERAGE(H79:N79)</f>
        <v>-14.033333333333333</v>
      </c>
      <c r="S79" s="51">
        <f t="shared" si="23"/>
        <v>-13.733333333333333</v>
      </c>
    </row>
    <row r="80" spans="2:19" ht="15" customHeight="1" thickBot="1">
      <c r="B80" s="30"/>
      <c r="C80" s="23"/>
      <c r="D80" s="8">
        <v>0</v>
      </c>
      <c r="E80" s="21">
        <v>15</v>
      </c>
      <c r="F80" s="21">
        <v>30</v>
      </c>
      <c r="G80" s="21">
        <v>30</v>
      </c>
      <c r="H80" s="11">
        <v>-17.8</v>
      </c>
      <c r="I80" s="11">
        <v>-16.5</v>
      </c>
      <c r="J80" s="12">
        <v>-17.100000000000001</v>
      </c>
      <c r="K80" s="12"/>
      <c r="L80" s="12"/>
      <c r="M80" s="13"/>
      <c r="N80" s="12"/>
      <c r="O80" s="12">
        <f t="shared" si="24"/>
        <v>0.65064070986477152</v>
      </c>
      <c r="P80" s="11">
        <f t="shared" si="25"/>
        <v>1.3000000000000007</v>
      </c>
      <c r="Q80" s="14">
        <f t="shared" si="26"/>
        <v>-17.133333333333333</v>
      </c>
      <c r="S80" s="51">
        <f t="shared" si="23"/>
        <v>-16.833333333333332</v>
      </c>
    </row>
    <row r="81" spans="2:19" ht="16.2" thickBot="1">
      <c r="B81" s="31"/>
      <c r="C81" s="23"/>
      <c r="D81" s="8">
        <v>1</v>
      </c>
      <c r="E81" s="21">
        <v>100</v>
      </c>
      <c r="F81" s="21">
        <v>168</v>
      </c>
      <c r="G81" s="21">
        <v>20</v>
      </c>
      <c r="H81" s="11">
        <v>-17.3</v>
      </c>
      <c r="I81" s="11">
        <v>-16</v>
      </c>
      <c r="J81" s="12">
        <v>-16.5</v>
      </c>
      <c r="K81" s="12"/>
      <c r="L81" s="12"/>
      <c r="M81" s="13"/>
      <c r="N81" s="12"/>
      <c r="O81" s="12">
        <f t="shared" si="24"/>
        <v>0.65574385243020039</v>
      </c>
      <c r="P81" s="11">
        <f t="shared" si="25"/>
        <v>1.3000000000000007</v>
      </c>
      <c r="Q81" s="14">
        <f t="shared" si="26"/>
        <v>-16.599999999999998</v>
      </c>
      <c r="S81" s="51">
        <f t="shared" si="23"/>
        <v>-16.299999999999997</v>
      </c>
    </row>
    <row r="82" spans="2:19" ht="16.2" thickBot="1">
      <c r="B82" s="31"/>
      <c r="C82" s="23" t="s">
        <v>16</v>
      </c>
      <c r="D82" s="8">
        <v>2</v>
      </c>
      <c r="E82" s="21">
        <v>118</v>
      </c>
      <c r="F82" s="21">
        <v>204</v>
      </c>
      <c r="G82" s="21">
        <v>10</v>
      </c>
      <c r="H82" s="11">
        <v>-19.7</v>
      </c>
      <c r="I82" s="11">
        <v>-18.399999999999999</v>
      </c>
      <c r="J82" s="12">
        <v>-19.100000000000001</v>
      </c>
      <c r="K82" s="12"/>
      <c r="L82" s="12"/>
      <c r="M82" s="13"/>
      <c r="N82" s="12"/>
      <c r="O82" s="12">
        <f t="shared" si="24"/>
        <v>0.65064070986477152</v>
      </c>
      <c r="P82" s="11">
        <f t="shared" si="25"/>
        <v>1.3000000000000007</v>
      </c>
      <c r="Q82" s="14">
        <f t="shared" si="26"/>
        <v>-19.066666666666666</v>
      </c>
      <c r="S82" s="51">
        <f>Q82+0.3</f>
        <v>-18.766666666666666</v>
      </c>
    </row>
    <row r="83" spans="2:19" ht="16.2" thickBot="1">
      <c r="B83" s="31"/>
      <c r="C83" s="16"/>
      <c r="D83" s="8">
        <v>3</v>
      </c>
      <c r="E83" s="21">
        <v>137</v>
      </c>
      <c r="F83" s="21">
        <v>264</v>
      </c>
      <c r="G83" s="21">
        <v>0</v>
      </c>
      <c r="H83" s="11">
        <v>-19.7</v>
      </c>
      <c r="I83" s="11">
        <v>-18.399999999999999</v>
      </c>
      <c r="J83" s="12">
        <v>-19.100000000000001</v>
      </c>
      <c r="K83" s="12"/>
      <c r="L83" s="12"/>
      <c r="M83" s="13"/>
      <c r="N83" s="12"/>
      <c r="O83" s="12">
        <f t="shared" ref="O83:O86" si="27">STDEV(H83:N83)</f>
        <v>0.65064070986477152</v>
      </c>
      <c r="P83" s="11">
        <f t="shared" ref="P83:P86" si="28">MAX(H83:N83)-MIN(H83:N83)</f>
        <v>1.3000000000000007</v>
      </c>
      <c r="Q83" s="14">
        <f t="shared" ref="Q83:Q86" si="29">AVERAGE(H83:N83)</f>
        <v>-19.066666666666666</v>
      </c>
      <c r="S83" s="51">
        <f t="shared" si="23"/>
        <v>-18.766666666666666</v>
      </c>
    </row>
    <row r="84" spans="2:19" ht="16.2" thickBot="1">
      <c r="B84" s="31"/>
      <c r="C84" s="15"/>
      <c r="D84" s="8">
        <v>0</v>
      </c>
      <c r="E84" s="21">
        <v>15</v>
      </c>
      <c r="F84" s="21">
        <v>30</v>
      </c>
      <c r="G84" s="21">
        <v>30</v>
      </c>
      <c r="H84" s="11">
        <v>-14.899999999999999</v>
      </c>
      <c r="I84" s="11">
        <v>-13.899999999999999</v>
      </c>
      <c r="J84" s="12">
        <v>-14.5</v>
      </c>
      <c r="K84" s="12"/>
      <c r="L84" s="12"/>
      <c r="M84" s="13"/>
      <c r="N84" s="12"/>
      <c r="O84" s="12">
        <f t="shared" si="27"/>
        <v>0.50332229568471676</v>
      </c>
      <c r="P84" s="11">
        <f t="shared" si="28"/>
        <v>1</v>
      </c>
      <c r="Q84" s="14">
        <f t="shared" si="29"/>
        <v>-14.433333333333332</v>
      </c>
      <c r="S84" s="51">
        <f t="shared" si="23"/>
        <v>-14.133333333333331</v>
      </c>
    </row>
    <row r="85" spans="2:19" ht="16.2" thickBot="1">
      <c r="B85" s="31"/>
      <c r="C85" s="23"/>
      <c r="D85" s="8">
        <v>1</v>
      </c>
      <c r="E85" s="21">
        <v>100</v>
      </c>
      <c r="F85" s="21">
        <v>168</v>
      </c>
      <c r="G85" s="21">
        <v>20</v>
      </c>
      <c r="H85" s="11">
        <v>-14.600000000000001</v>
      </c>
      <c r="I85" s="11">
        <v>-13.600000000000001</v>
      </c>
      <c r="J85" s="12">
        <v>-14</v>
      </c>
      <c r="K85" s="12"/>
      <c r="L85" s="12"/>
      <c r="M85" s="13"/>
      <c r="N85" s="12"/>
      <c r="O85" s="12">
        <f t="shared" si="27"/>
        <v>0.50332229568471676</v>
      </c>
      <c r="P85" s="11">
        <f t="shared" si="28"/>
        <v>1</v>
      </c>
      <c r="Q85" s="14">
        <f t="shared" si="29"/>
        <v>-14.066666666666668</v>
      </c>
      <c r="S85" s="51">
        <f t="shared" si="23"/>
        <v>-13.766666666666667</v>
      </c>
    </row>
    <row r="86" spans="2:19" ht="16.2" thickBot="1">
      <c r="B86" s="31"/>
      <c r="C86" s="23" t="s">
        <v>20</v>
      </c>
      <c r="D86" s="8">
        <v>2</v>
      </c>
      <c r="E86" s="21">
        <v>118</v>
      </c>
      <c r="F86" s="21">
        <v>204</v>
      </c>
      <c r="G86" s="21">
        <v>10</v>
      </c>
      <c r="H86" s="11">
        <v>-16.7</v>
      </c>
      <c r="I86" s="11">
        <v>-15.399999999999999</v>
      </c>
      <c r="J86" s="12">
        <v>-16.100000000000001</v>
      </c>
      <c r="K86" s="12"/>
      <c r="L86" s="12"/>
      <c r="M86" s="13"/>
      <c r="N86" s="12"/>
      <c r="O86" s="12">
        <f t="shared" si="27"/>
        <v>0.65064070986477152</v>
      </c>
      <c r="P86" s="11">
        <f t="shared" si="28"/>
        <v>1.3000000000000007</v>
      </c>
      <c r="Q86" s="14">
        <f t="shared" si="29"/>
        <v>-16.066666666666666</v>
      </c>
      <c r="S86" s="51">
        <f>Q86+0.3</f>
        <v>-15.766666666666666</v>
      </c>
    </row>
    <row r="87" spans="2:19" ht="16.2" thickBot="1">
      <c r="B87" s="31"/>
      <c r="C87" s="16"/>
      <c r="D87" s="8">
        <v>3</v>
      </c>
      <c r="E87" s="21">
        <v>137</v>
      </c>
      <c r="F87" s="21">
        <v>264</v>
      </c>
      <c r="G87" s="21">
        <v>0</v>
      </c>
      <c r="H87" s="11">
        <v>-16.7</v>
      </c>
      <c r="I87" s="11">
        <v>-15.7</v>
      </c>
      <c r="J87" s="12">
        <v>-16.100000000000001</v>
      </c>
      <c r="K87" s="12"/>
      <c r="L87" s="12"/>
      <c r="M87" s="13"/>
      <c r="N87" s="12"/>
      <c r="O87" s="12">
        <f t="shared" ref="O87:O90" si="30">STDEV(H87:N87)</f>
        <v>0.50332229568471654</v>
      </c>
      <c r="P87" s="11">
        <f t="shared" ref="P87:P90" si="31">MAX(H87:N87)-MIN(H87:N87)</f>
        <v>1</v>
      </c>
      <c r="Q87" s="14">
        <f t="shared" ref="Q87:Q90" si="32">AVERAGE(H87:N87)</f>
        <v>-16.166666666666668</v>
      </c>
      <c r="S87" s="51">
        <f t="shared" si="23"/>
        <v>-15.866666666666667</v>
      </c>
    </row>
    <row r="88" spans="2:19" ht="16.2" thickBot="1">
      <c r="B88" s="23">
        <v>4</v>
      </c>
      <c r="C88" s="15"/>
      <c r="D88" s="8">
        <v>0</v>
      </c>
      <c r="E88" s="21">
        <v>15</v>
      </c>
      <c r="F88" s="21">
        <v>30</v>
      </c>
      <c r="G88" s="21">
        <v>30</v>
      </c>
      <c r="H88" s="11">
        <v>-12.1</v>
      </c>
      <c r="I88" s="11">
        <v>-11.5</v>
      </c>
      <c r="J88" s="12">
        <v>-11.7</v>
      </c>
      <c r="K88" s="12"/>
      <c r="L88" s="12"/>
      <c r="M88" s="13"/>
      <c r="N88" s="12"/>
      <c r="O88" s="12">
        <f t="shared" si="30"/>
        <v>0.30550504633038922</v>
      </c>
      <c r="P88" s="11">
        <f t="shared" si="31"/>
        <v>0.59999999999999964</v>
      </c>
      <c r="Q88" s="14">
        <f t="shared" si="32"/>
        <v>-11.766666666666666</v>
      </c>
      <c r="S88" s="51">
        <f>Q88+0.6</f>
        <v>-11.166666666666666</v>
      </c>
    </row>
    <row r="89" spans="2:19" ht="16.2" thickBot="1">
      <c r="B89" s="31"/>
      <c r="C89" s="23"/>
      <c r="D89" s="8">
        <v>1</v>
      </c>
      <c r="E89" s="21">
        <v>100</v>
      </c>
      <c r="F89" s="21">
        <v>168</v>
      </c>
      <c r="G89" s="21">
        <v>20</v>
      </c>
      <c r="H89" s="11">
        <v>-11.4</v>
      </c>
      <c r="I89" s="11">
        <v>-11.4</v>
      </c>
      <c r="J89" s="12">
        <v>-11</v>
      </c>
      <c r="K89" s="12"/>
      <c r="L89" s="12"/>
      <c r="M89" s="13"/>
      <c r="N89" s="12"/>
      <c r="O89" s="12">
        <f t="shared" si="30"/>
        <v>0.23094010767585052</v>
      </c>
      <c r="P89" s="11">
        <f t="shared" si="31"/>
        <v>0.40000000000000036</v>
      </c>
      <c r="Q89" s="14">
        <f t="shared" si="32"/>
        <v>-11.266666666666666</v>
      </c>
      <c r="S89" s="51">
        <f t="shared" ref="S89:S91" si="33">Q89+0.6</f>
        <v>-10.666666666666666</v>
      </c>
    </row>
    <row r="90" spans="2:19" ht="16.2" thickBot="1">
      <c r="B90" s="31"/>
      <c r="C90" s="23" t="s">
        <v>21</v>
      </c>
      <c r="D90" s="8">
        <v>2</v>
      </c>
      <c r="E90" s="21">
        <v>118</v>
      </c>
      <c r="F90" s="21">
        <v>204</v>
      </c>
      <c r="G90" s="21">
        <v>10</v>
      </c>
      <c r="H90" s="11">
        <v>-13.8</v>
      </c>
      <c r="I90" s="11">
        <v>-13.4</v>
      </c>
      <c r="J90" s="12">
        <v>-13.2</v>
      </c>
      <c r="K90" s="12"/>
      <c r="L90" s="12"/>
      <c r="M90" s="13"/>
      <c r="N90" s="12"/>
      <c r="O90" s="12">
        <f t="shared" si="30"/>
        <v>0.30550504633039</v>
      </c>
      <c r="P90" s="11">
        <f t="shared" si="31"/>
        <v>0.60000000000000142</v>
      </c>
      <c r="Q90" s="14">
        <f t="shared" si="32"/>
        <v>-13.466666666666669</v>
      </c>
      <c r="S90" s="51">
        <f>Q90+0.6</f>
        <v>-12.866666666666669</v>
      </c>
    </row>
    <row r="91" spans="2:19" ht="16.2" thickBot="1">
      <c r="B91" s="31"/>
      <c r="C91" s="16"/>
      <c r="D91" s="8">
        <v>3</v>
      </c>
      <c r="E91" s="21">
        <v>137</v>
      </c>
      <c r="F91" s="21">
        <v>264</v>
      </c>
      <c r="G91" s="21">
        <v>0</v>
      </c>
      <c r="H91" s="11">
        <v>-13.9</v>
      </c>
      <c r="I91" s="11">
        <v>-13.3</v>
      </c>
      <c r="J91" s="12">
        <v>-13.1</v>
      </c>
      <c r="K91" s="12"/>
      <c r="L91" s="12"/>
      <c r="M91" s="13"/>
      <c r="N91" s="12"/>
      <c r="O91" s="12">
        <f t="shared" ref="O91:O98" si="34">STDEV(H91:N91)</f>
        <v>0.41633319989322676</v>
      </c>
      <c r="P91" s="11">
        <f t="shared" ref="P91:P98" si="35">MAX(H91:N91)-MIN(H91:N91)</f>
        <v>0.80000000000000071</v>
      </c>
      <c r="Q91" s="14">
        <f t="shared" ref="Q91:Q98" si="36">AVERAGE(H91:N91)</f>
        <v>-13.433333333333335</v>
      </c>
      <c r="S91" s="51">
        <f t="shared" si="33"/>
        <v>-12.833333333333336</v>
      </c>
    </row>
    <row r="92" spans="2:19" ht="16.2" thickBot="1">
      <c r="B92" s="31"/>
      <c r="C92" s="15"/>
      <c r="D92" s="8">
        <v>0</v>
      </c>
      <c r="E92" s="21">
        <v>15</v>
      </c>
      <c r="F92" s="21">
        <v>30</v>
      </c>
      <c r="G92" s="21">
        <v>30</v>
      </c>
      <c r="H92" s="11">
        <v>-15.100000000000001</v>
      </c>
      <c r="I92" s="11">
        <v>-13.4</v>
      </c>
      <c r="J92" s="12">
        <v>-14.100000000000001</v>
      </c>
      <c r="K92" s="12"/>
      <c r="L92" s="12"/>
      <c r="M92" s="13"/>
      <c r="N92" s="12"/>
      <c r="O92" s="12">
        <f t="shared" si="34"/>
        <v>0.85440037453175366</v>
      </c>
      <c r="P92" s="11">
        <f t="shared" si="35"/>
        <v>1.7000000000000011</v>
      </c>
      <c r="Q92" s="14">
        <f t="shared" si="36"/>
        <v>-14.200000000000001</v>
      </c>
      <c r="S92" s="51">
        <f>Q92+0.3</f>
        <v>-13.9</v>
      </c>
    </row>
    <row r="93" spans="2:19" ht="16.2" thickBot="1">
      <c r="B93" s="31"/>
      <c r="C93" s="23"/>
      <c r="D93" s="8">
        <v>1</v>
      </c>
      <c r="E93" s="21">
        <v>100</v>
      </c>
      <c r="F93" s="21">
        <v>168</v>
      </c>
      <c r="G93" s="21">
        <v>20</v>
      </c>
      <c r="H93" s="11">
        <v>-14.4</v>
      </c>
      <c r="I93" s="11">
        <v>-13.3</v>
      </c>
      <c r="J93" s="12">
        <v>-13.8</v>
      </c>
      <c r="K93" s="12"/>
      <c r="L93" s="12"/>
      <c r="M93" s="13"/>
      <c r="N93" s="12"/>
      <c r="O93" s="12">
        <f t="shared" si="34"/>
        <v>0.55075705472861003</v>
      </c>
      <c r="P93" s="11">
        <f t="shared" si="35"/>
        <v>1.0999999999999996</v>
      </c>
      <c r="Q93" s="14">
        <f t="shared" si="36"/>
        <v>-13.833333333333334</v>
      </c>
      <c r="S93" s="51">
        <f t="shared" ref="S93:S103" si="37">Q93+0.3</f>
        <v>-13.533333333333333</v>
      </c>
    </row>
    <row r="94" spans="2:19" ht="16.2" thickBot="1">
      <c r="B94" s="31"/>
      <c r="C94" s="23" t="s">
        <v>18</v>
      </c>
      <c r="D94" s="8">
        <v>2</v>
      </c>
      <c r="E94" s="21">
        <v>118</v>
      </c>
      <c r="F94" s="21">
        <v>204</v>
      </c>
      <c r="G94" s="21">
        <v>10</v>
      </c>
      <c r="H94" s="11">
        <v>-16.600000000000001</v>
      </c>
      <c r="I94" s="11">
        <v>-15.100000000000001</v>
      </c>
      <c r="J94" s="12">
        <v>-16</v>
      </c>
      <c r="K94" s="12"/>
      <c r="L94" s="12"/>
      <c r="M94" s="13"/>
      <c r="N94" s="12"/>
      <c r="O94" s="12">
        <f t="shared" si="34"/>
        <v>0.75498344352707492</v>
      </c>
      <c r="P94" s="11">
        <f t="shared" si="35"/>
        <v>1.5</v>
      </c>
      <c r="Q94" s="14">
        <f t="shared" si="36"/>
        <v>-15.9</v>
      </c>
      <c r="S94" s="51">
        <f t="shared" si="37"/>
        <v>-15.6</v>
      </c>
    </row>
    <row r="95" spans="2:19" ht="15" customHeight="1" thickBot="1">
      <c r="B95" s="32"/>
      <c r="C95" s="16"/>
      <c r="D95" s="8">
        <v>3</v>
      </c>
      <c r="E95" s="21">
        <v>137</v>
      </c>
      <c r="F95" s="21">
        <v>264</v>
      </c>
      <c r="G95" s="21">
        <v>0</v>
      </c>
      <c r="H95" s="11">
        <v>-17.100000000000001</v>
      </c>
      <c r="I95" s="11">
        <v>-15.399999999999999</v>
      </c>
      <c r="J95" s="12">
        <v>-16.5</v>
      </c>
      <c r="K95" s="12"/>
      <c r="L95" s="12"/>
      <c r="M95" s="13"/>
      <c r="N95" s="12"/>
      <c r="O95" s="12">
        <f t="shared" si="34"/>
        <v>0.86216781042517221</v>
      </c>
      <c r="P95" s="11">
        <f t="shared" si="35"/>
        <v>1.7000000000000028</v>
      </c>
      <c r="Q95" s="14">
        <f t="shared" si="36"/>
        <v>-16.333333333333332</v>
      </c>
      <c r="S95" s="51">
        <f>Q95+0.3</f>
        <v>-16.033333333333331</v>
      </c>
    </row>
    <row r="96" spans="2:19" ht="15" customHeight="1" thickBot="1">
      <c r="B96" s="30"/>
      <c r="C96" s="23"/>
      <c r="D96" s="8">
        <v>0</v>
      </c>
      <c r="E96" s="21">
        <v>15</v>
      </c>
      <c r="F96" s="21">
        <v>30</v>
      </c>
      <c r="G96" s="21">
        <v>30</v>
      </c>
      <c r="H96" s="11">
        <v>-20.2</v>
      </c>
      <c r="I96" s="11">
        <v>-18.899999999999999</v>
      </c>
      <c r="J96" s="12">
        <v>-19.600000000000001</v>
      </c>
      <c r="K96" s="12"/>
      <c r="L96" s="12"/>
      <c r="M96" s="13"/>
      <c r="N96" s="12"/>
      <c r="O96" s="12">
        <f t="shared" si="34"/>
        <v>0.65064070986477152</v>
      </c>
      <c r="P96" s="11">
        <f t="shared" si="35"/>
        <v>1.3000000000000007</v>
      </c>
      <c r="Q96" s="14">
        <f t="shared" si="36"/>
        <v>-19.566666666666666</v>
      </c>
      <c r="S96" s="52">
        <f t="shared" si="37"/>
        <v>-19.266666666666666</v>
      </c>
    </row>
    <row r="97" spans="2:19" ht="16.2" thickBot="1">
      <c r="B97" s="31"/>
      <c r="C97" s="23"/>
      <c r="D97" s="8">
        <v>1</v>
      </c>
      <c r="E97" s="21">
        <v>100</v>
      </c>
      <c r="F97" s="21">
        <v>168</v>
      </c>
      <c r="G97" s="21">
        <v>20</v>
      </c>
      <c r="H97" s="11">
        <v>-19.8</v>
      </c>
      <c r="I97" s="11">
        <v>-18.3</v>
      </c>
      <c r="J97" s="12">
        <v>-19.2</v>
      </c>
      <c r="K97" s="12"/>
      <c r="L97" s="12"/>
      <c r="M97" s="13"/>
      <c r="N97" s="12"/>
      <c r="O97" s="12">
        <f t="shared" si="34"/>
        <v>0.75498344352707492</v>
      </c>
      <c r="P97" s="11">
        <f t="shared" si="35"/>
        <v>1.5</v>
      </c>
      <c r="Q97" s="14">
        <f t="shared" si="36"/>
        <v>-19.099999999999998</v>
      </c>
      <c r="S97" s="52">
        <f t="shared" si="37"/>
        <v>-18.799999999999997</v>
      </c>
    </row>
    <row r="98" spans="2:19" ht="16.2" thickBot="1">
      <c r="B98" s="31"/>
      <c r="C98" s="23" t="s">
        <v>16</v>
      </c>
      <c r="D98" s="8">
        <v>2</v>
      </c>
      <c r="E98" s="21">
        <v>118</v>
      </c>
      <c r="F98" s="21">
        <v>204</v>
      </c>
      <c r="G98" s="21">
        <v>10</v>
      </c>
      <c r="H98" s="11">
        <v>-22</v>
      </c>
      <c r="I98" s="11">
        <v>-20.5</v>
      </c>
      <c r="J98" s="12">
        <v>-21</v>
      </c>
      <c r="K98" s="12"/>
      <c r="L98" s="12"/>
      <c r="M98" s="13"/>
      <c r="N98" s="12"/>
      <c r="O98" s="12">
        <f t="shared" si="34"/>
        <v>0.76376261582597327</v>
      </c>
      <c r="P98" s="11">
        <f t="shared" si="35"/>
        <v>1.5</v>
      </c>
      <c r="Q98" s="14">
        <f t="shared" si="36"/>
        <v>-21.166666666666668</v>
      </c>
      <c r="S98" s="52">
        <f>Q98+0.3</f>
        <v>-20.866666666666667</v>
      </c>
    </row>
    <row r="99" spans="2:19" ht="16.2" thickBot="1">
      <c r="B99" s="31"/>
      <c r="C99" s="16"/>
      <c r="D99" s="8">
        <v>3</v>
      </c>
      <c r="E99" s="21">
        <v>137</v>
      </c>
      <c r="F99" s="21">
        <v>264</v>
      </c>
      <c r="G99" s="21">
        <v>0</v>
      </c>
      <c r="H99" s="11">
        <v>-22</v>
      </c>
      <c r="I99" s="11">
        <v>-20.5</v>
      </c>
      <c r="J99" s="12">
        <v>-21.1</v>
      </c>
      <c r="K99" s="12"/>
      <c r="L99" s="12"/>
      <c r="M99" s="13"/>
      <c r="N99" s="12"/>
      <c r="O99" s="12">
        <f t="shared" ref="O99:O102" si="38">STDEV(H99:N99)</f>
        <v>0.75498344352707492</v>
      </c>
      <c r="P99" s="11">
        <f t="shared" ref="P99:P102" si="39">MAX(H99:N99)-MIN(H99:N99)</f>
        <v>1.5</v>
      </c>
      <c r="Q99" s="14">
        <f t="shared" ref="Q99:Q102" si="40">AVERAGE(H99:N99)</f>
        <v>-21.2</v>
      </c>
      <c r="S99" s="52">
        <f t="shared" si="37"/>
        <v>-20.9</v>
      </c>
    </row>
    <row r="100" spans="2:19" ht="16.2" thickBot="1">
      <c r="B100" s="31"/>
      <c r="C100" s="15"/>
      <c r="D100" s="8">
        <v>0</v>
      </c>
      <c r="E100" s="21">
        <v>15</v>
      </c>
      <c r="F100" s="21">
        <v>30</v>
      </c>
      <c r="G100" s="21">
        <v>30</v>
      </c>
      <c r="H100" s="11">
        <v>-17.100000000000001</v>
      </c>
      <c r="I100" s="11">
        <v>-15.8</v>
      </c>
      <c r="J100" s="12">
        <v>-16.399999999999999</v>
      </c>
      <c r="K100" s="12"/>
      <c r="L100" s="12"/>
      <c r="M100" s="13"/>
      <c r="N100" s="12"/>
      <c r="O100" s="12">
        <f t="shared" si="38"/>
        <v>0.65064070986477152</v>
      </c>
      <c r="P100" s="11">
        <f t="shared" si="39"/>
        <v>1.3000000000000007</v>
      </c>
      <c r="Q100" s="14">
        <f t="shared" si="40"/>
        <v>-16.433333333333334</v>
      </c>
      <c r="S100" s="51">
        <f t="shared" si="37"/>
        <v>-16.133333333333333</v>
      </c>
    </row>
    <row r="101" spans="2:19" ht="16.2" thickBot="1">
      <c r="B101" s="31"/>
      <c r="C101" s="23"/>
      <c r="D101" s="8">
        <v>1</v>
      </c>
      <c r="E101" s="21">
        <v>100</v>
      </c>
      <c r="F101" s="21">
        <v>168</v>
      </c>
      <c r="G101" s="21">
        <v>20</v>
      </c>
      <c r="H101" s="11">
        <v>-17.100000000000001</v>
      </c>
      <c r="I101" s="11">
        <v>-15.5</v>
      </c>
      <c r="J101" s="12">
        <v>-16.399999999999999</v>
      </c>
      <c r="K101" s="12"/>
      <c r="L101" s="12"/>
      <c r="M101" s="13"/>
      <c r="N101" s="12"/>
      <c r="O101" s="12">
        <f t="shared" si="38"/>
        <v>0.80208062770106492</v>
      </c>
      <c r="P101" s="11">
        <f t="shared" si="39"/>
        <v>1.6000000000000014</v>
      </c>
      <c r="Q101" s="14">
        <f t="shared" si="40"/>
        <v>-16.333333333333332</v>
      </c>
      <c r="S101" s="51">
        <f>Q101+0.3</f>
        <v>-16.033333333333331</v>
      </c>
    </row>
    <row r="102" spans="2:19" ht="16.2" thickBot="1">
      <c r="B102" s="31"/>
      <c r="C102" s="23" t="s">
        <v>20</v>
      </c>
      <c r="D102" s="8">
        <v>2</v>
      </c>
      <c r="E102" s="21">
        <v>118</v>
      </c>
      <c r="F102" s="21">
        <v>204</v>
      </c>
      <c r="G102" s="21">
        <v>10</v>
      </c>
      <c r="H102" s="11">
        <v>-18.8</v>
      </c>
      <c r="I102" s="11">
        <v>-17.399999999999999</v>
      </c>
      <c r="J102" s="12">
        <v>-18</v>
      </c>
      <c r="K102" s="12"/>
      <c r="L102" s="12"/>
      <c r="M102" s="13"/>
      <c r="N102" s="12"/>
      <c r="O102" s="12">
        <f t="shared" si="38"/>
        <v>0.70237691685685033</v>
      </c>
      <c r="P102" s="11">
        <f t="shared" si="39"/>
        <v>1.4000000000000021</v>
      </c>
      <c r="Q102" s="14">
        <f t="shared" si="40"/>
        <v>-18.066666666666666</v>
      </c>
      <c r="S102" s="51">
        <f t="shared" si="37"/>
        <v>-17.766666666666666</v>
      </c>
    </row>
    <row r="103" spans="2:19" ht="16.2" thickBot="1">
      <c r="B103" s="31"/>
      <c r="C103" s="16"/>
      <c r="D103" s="8">
        <v>3</v>
      </c>
      <c r="E103" s="21">
        <v>137</v>
      </c>
      <c r="F103" s="21">
        <v>264</v>
      </c>
      <c r="G103" s="21">
        <v>0</v>
      </c>
      <c r="H103" s="11">
        <v>-18.899999999999999</v>
      </c>
      <c r="I103" s="11">
        <v>-17.600000000000001</v>
      </c>
      <c r="J103" s="12">
        <v>-18.100000000000001</v>
      </c>
      <c r="K103" s="12"/>
      <c r="L103" s="12"/>
      <c r="M103" s="13"/>
      <c r="N103" s="12"/>
      <c r="O103" s="12">
        <f t="shared" ref="O103:O106" si="41">STDEV(H103:N103)</f>
        <v>0.6557438524301985</v>
      </c>
      <c r="P103" s="11">
        <f t="shared" ref="P103:P106" si="42">MAX(H103:N103)-MIN(H103:N103)</f>
        <v>1.2999999999999972</v>
      </c>
      <c r="Q103" s="14">
        <f t="shared" ref="Q103:Q106" si="43">AVERAGE(H103:N103)</f>
        <v>-18.2</v>
      </c>
      <c r="S103" s="51">
        <f t="shared" si="37"/>
        <v>-17.899999999999999</v>
      </c>
    </row>
    <row r="104" spans="2:19" s="39" customFormat="1" ht="16.2" thickBot="1">
      <c r="B104" s="45">
        <v>8</v>
      </c>
      <c r="C104" s="50"/>
      <c r="D104" s="34">
        <v>0</v>
      </c>
      <c r="E104" s="46">
        <v>15</v>
      </c>
      <c r="F104" s="46">
        <v>30</v>
      </c>
      <c r="G104" s="46">
        <v>30</v>
      </c>
      <c r="H104" s="11">
        <v>-15.8</v>
      </c>
      <c r="I104" s="11">
        <v>-15</v>
      </c>
      <c r="J104" s="11">
        <v>-15.2</v>
      </c>
      <c r="K104" s="11"/>
      <c r="L104" s="11"/>
      <c r="M104" s="47"/>
      <c r="N104" s="11"/>
      <c r="O104" s="11">
        <f t="shared" si="41"/>
        <v>0.41633319989322704</v>
      </c>
      <c r="P104" s="11">
        <f t="shared" si="42"/>
        <v>0.80000000000000071</v>
      </c>
      <c r="Q104" s="48">
        <f t="shared" si="43"/>
        <v>-15.333333333333334</v>
      </c>
      <c r="S104" s="51">
        <f>Q104+0.6</f>
        <v>-14.733333333333334</v>
      </c>
    </row>
    <row r="105" spans="2:19" s="39" customFormat="1" ht="16.2" thickBot="1">
      <c r="B105" s="44"/>
      <c r="C105" s="45"/>
      <c r="D105" s="34">
        <v>1</v>
      </c>
      <c r="E105" s="46">
        <v>100</v>
      </c>
      <c r="F105" s="46">
        <v>168</v>
      </c>
      <c r="G105" s="46">
        <v>20</v>
      </c>
      <c r="H105" s="11">
        <v>-15.5</v>
      </c>
      <c r="I105" s="11">
        <v>-14.8</v>
      </c>
      <c r="J105" s="11">
        <v>-15</v>
      </c>
      <c r="K105" s="11"/>
      <c r="L105" s="11"/>
      <c r="M105" s="47"/>
      <c r="N105" s="11"/>
      <c r="O105" s="11">
        <f t="shared" si="41"/>
        <v>0.36055512754639862</v>
      </c>
      <c r="P105" s="11">
        <f t="shared" si="42"/>
        <v>0.69999999999999929</v>
      </c>
      <c r="Q105" s="48">
        <f t="shared" si="43"/>
        <v>-15.1</v>
      </c>
      <c r="S105" s="51">
        <f t="shared" ref="S105:S107" si="44">Q105+0.6</f>
        <v>-14.5</v>
      </c>
    </row>
    <row r="106" spans="2:19" s="39" customFormat="1" ht="16.2" thickBot="1">
      <c r="B106" s="44"/>
      <c r="C106" s="45" t="s">
        <v>21</v>
      </c>
      <c r="D106" s="34">
        <v>2</v>
      </c>
      <c r="E106" s="46">
        <v>118</v>
      </c>
      <c r="F106" s="46">
        <v>204</v>
      </c>
      <c r="G106" s="46">
        <v>10</v>
      </c>
      <c r="H106" s="11">
        <v>-17.600000000000001</v>
      </c>
      <c r="I106" s="11">
        <v>-16.8</v>
      </c>
      <c r="J106" s="11">
        <v>-17</v>
      </c>
      <c r="K106" s="11"/>
      <c r="L106" s="11"/>
      <c r="M106" s="47"/>
      <c r="N106" s="11"/>
      <c r="O106" s="11">
        <f t="shared" si="41"/>
        <v>0.41633319989322704</v>
      </c>
      <c r="P106" s="11">
        <f t="shared" si="42"/>
        <v>0.80000000000000071</v>
      </c>
      <c r="Q106" s="48">
        <f t="shared" si="43"/>
        <v>-17.133333333333336</v>
      </c>
      <c r="S106" s="51">
        <f t="shared" si="44"/>
        <v>-16.533333333333335</v>
      </c>
    </row>
    <row r="107" spans="2:19" s="39" customFormat="1" ht="16.2" thickBot="1">
      <c r="B107" s="44"/>
      <c r="C107" s="49"/>
      <c r="D107" s="34">
        <v>3</v>
      </c>
      <c r="E107" s="46">
        <v>137</v>
      </c>
      <c r="F107" s="46">
        <v>264</v>
      </c>
      <c r="G107" s="46">
        <v>0</v>
      </c>
      <c r="H107" s="11">
        <v>-18.100000000000001</v>
      </c>
      <c r="I107" s="11">
        <v>-16.899999999999999</v>
      </c>
      <c r="J107" s="11">
        <v>-17.5</v>
      </c>
      <c r="K107" s="11"/>
      <c r="L107" s="11"/>
      <c r="M107" s="47"/>
      <c r="N107" s="11"/>
      <c r="O107" s="11">
        <f t="shared" ref="O107:O111" si="45">STDEV(H107:N107)</f>
        <v>0.60000000000000142</v>
      </c>
      <c r="P107" s="11">
        <f t="shared" ref="P107:P111" si="46">MAX(H107:N107)-MIN(H107:N107)</f>
        <v>1.2000000000000028</v>
      </c>
      <c r="Q107" s="48">
        <f t="shared" ref="Q107:Q111" si="47">AVERAGE(H107:N107)</f>
        <v>-17.5</v>
      </c>
      <c r="S107" s="51">
        <f t="shared" si="44"/>
        <v>-16.899999999999999</v>
      </c>
    </row>
    <row r="108" spans="2:19" ht="16.2" thickBot="1">
      <c r="B108" s="31"/>
      <c r="C108" s="15"/>
      <c r="D108" s="8">
        <v>0</v>
      </c>
      <c r="E108" s="21">
        <v>15</v>
      </c>
      <c r="F108" s="21">
        <v>30</v>
      </c>
      <c r="G108" s="21">
        <v>30</v>
      </c>
      <c r="H108" s="11">
        <v>-17.3</v>
      </c>
      <c r="I108" s="11">
        <v>-15.399999999999999</v>
      </c>
      <c r="J108" s="12">
        <v>-16.2</v>
      </c>
      <c r="K108" s="12"/>
      <c r="L108" s="12"/>
      <c r="M108" s="13"/>
      <c r="N108" s="12"/>
      <c r="O108" s="12">
        <f t="shared" si="45"/>
        <v>0.95393920141694666</v>
      </c>
      <c r="P108" s="11">
        <f t="shared" si="46"/>
        <v>1.9000000000000021</v>
      </c>
      <c r="Q108" s="14">
        <f t="shared" si="47"/>
        <v>-16.3</v>
      </c>
      <c r="S108" s="51">
        <f>Q108+0.3</f>
        <v>-16</v>
      </c>
    </row>
    <row r="109" spans="2:19" ht="16.2" thickBot="1">
      <c r="B109" s="31"/>
      <c r="C109" s="23"/>
      <c r="D109" s="8">
        <v>1</v>
      </c>
      <c r="E109" s="21">
        <v>100</v>
      </c>
      <c r="F109" s="21">
        <v>168</v>
      </c>
      <c r="G109" s="21">
        <v>20</v>
      </c>
      <c r="H109" s="11">
        <v>-16.899999999999999</v>
      </c>
      <c r="I109" s="11">
        <v>-15.2</v>
      </c>
      <c r="J109" s="12">
        <v>-15.899999999999999</v>
      </c>
      <c r="K109" s="12"/>
      <c r="L109" s="12"/>
      <c r="M109" s="13"/>
      <c r="N109" s="12"/>
      <c r="O109" s="12">
        <f t="shared" si="45"/>
        <v>0.85440037453175277</v>
      </c>
      <c r="P109" s="11">
        <f t="shared" si="46"/>
        <v>1.6999999999999993</v>
      </c>
      <c r="Q109" s="14">
        <f t="shared" si="47"/>
        <v>-15.999999999999998</v>
      </c>
      <c r="S109" s="51">
        <f t="shared" ref="S109:S111" si="48">Q109+0.3</f>
        <v>-15.699999999999998</v>
      </c>
    </row>
    <row r="110" spans="2:19" ht="16.2" thickBot="1">
      <c r="B110" s="31"/>
      <c r="C110" s="23" t="s">
        <v>18</v>
      </c>
      <c r="D110" s="8">
        <v>2</v>
      </c>
      <c r="E110" s="21">
        <v>118</v>
      </c>
      <c r="F110" s="21">
        <v>204</v>
      </c>
      <c r="G110" s="21">
        <v>10</v>
      </c>
      <c r="H110" s="11">
        <v>-18.899999999999999</v>
      </c>
      <c r="I110" s="11">
        <v>-17</v>
      </c>
      <c r="J110" s="12">
        <v>-18.100000000000001</v>
      </c>
      <c r="K110" s="12"/>
      <c r="L110" s="12"/>
      <c r="M110" s="13"/>
      <c r="N110" s="12"/>
      <c r="O110" s="12">
        <f t="shared" si="45"/>
        <v>0.95393920141694499</v>
      </c>
      <c r="P110" s="11">
        <f t="shared" si="46"/>
        <v>1.8999999999999986</v>
      </c>
      <c r="Q110" s="14">
        <f t="shared" si="47"/>
        <v>-18</v>
      </c>
      <c r="S110" s="51">
        <f t="shared" si="48"/>
        <v>-17.7</v>
      </c>
    </row>
    <row r="111" spans="2:19" ht="16.2" thickBot="1">
      <c r="B111" s="32"/>
      <c r="C111" s="16"/>
      <c r="D111" s="8">
        <v>3</v>
      </c>
      <c r="E111" s="21">
        <v>137</v>
      </c>
      <c r="F111" s="21">
        <v>264</v>
      </c>
      <c r="G111" s="21">
        <v>0</v>
      </c>
      <c r="H111" s="11">
        <v>-19.3</v>
      </c>
      <c r="I111" s="11">
        <v>-17.3</v>
      </c>
      <c r="J111" s="12">
        <v>-18.600000000000001</v>
      </c>
      <c r="K111" s="12"/>
      <c r="L111" s="12"/>
      <c r="M111" s="13"/>
      <c r="N111" s="12"/>
      <c r="O111" s="12">
        <f t="shared" si="45"/>
        <v>1.014889156509222</v>
      </c>
      <c r="P111" s="11">
        <f t="shared" si="46"/>
        <v>2</v>
      </c>
      <c r="Q111" s="14">
        <f t="shared" si="47"/>
        <v>-18.400000000000002</v>
      </c>
      <c r="S111" s="51">
        <f t="shared" si="48"/>
        <v>-18.100000000000001</v>
      </c>
    </row>
  </sheetData>
  <phoneticPr fontId="25" type="noConversion"/>
  <pageMargins left="0.7" right="0.7" top="0.75" bottom="0.75" header="0.3" footer="0.3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4" sqref="G4:M21"/>
    </sheetView>
  </sheetViews>
  <sheetFormatPr defaultColWidth="8.88671875" defaultRowHeight="15.6"/>
  <cols>
    <col min="1" max="16384" width="8.88671875" style="6"/>
  </cols>
  <sheetData/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Cover Page</vt:lpstr>
      <vt:lpstr>simualtion assumption</vt:lpstr>
      <vt:lpstr>summary_alignment</vt:lpstr>
      <vt:lpstr>Sheet1</vt:lpstr>
      <vt:lpstr>summary_alignment!Print_Area</vt:lpstr>
    </vt:vector>
  </TitlesOfParts>
  <Company>Huawei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cp:lastPrinted>2017-05-10T13:55:23Z</cp:lastPrinted>
  <dcterms:created xsi:type="dcterms:W3CDTF">2014-06-20T02:22:55Z</dcterms:created>
  <dcterms:modified xsi:type="dcterms:W3CDTF">2017-05-12T02:44:58Z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(2)bB+53sKtBZjKTsQS9pAn+nxfOyvTQzEJk8sH1fT7d750B11avfuyisLbJrGPZ5aNr1TmKKmq
L6Ipl+6/NYk010/b8dJk9ZKFhMafvcRCFy5EY/LRByGZAXZ91I4WuRtEp34hkapdbMn8QGyB
JAXmV3tbevUHHfkZn9SqfwmULU9H4xBcNmxjyfjeXUNzcCESztQXW85mxW4Cd3aLUbR/aopU
CGssJ8xMRFcvCGEg0C</vt:lpwstr>
  </property>
  <property fmtid="{D5CDD505-2E9C-101B-9397-08002B2CF9AE}" pid="4" name="_2015_ms_pID_7253431">
    <vt:lpwstr>BN+hVcFCaf1Yb11iKkaQmH9VYqhmJwu4OkLU47HiH0Qc4M61frc1LO
02DMGZm0AN6hPArc8/48P/XCn3FIgELCDL98ePUyZ7VJ9AJ2kXXRByisA/ylHAn3AjI4GlsE
d+p5ORLYxmbxdfk5qo1+Ii0qeLrWDM4C+IWYISgYCYLTg9oglj9YToss46F/HwzoYfWqce7W
RRSme6CPFimIMmn8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1494379901</vt:lpwstr>
  </property>
</Properties>
</file>